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/>
  </bookViews>
  <sheets>
    <sheet name="Presentación " sheetId="8" r:id="rId1"/>
    <sheet name="Contenido" sheetId="7" r:id="rId2"/>
    <sheet name="PCSEC_1" sheetId="1" r:id="rId3"/>
    <sheet name="PCSEC_2" sheetId="2" r:id="rId4"/>
    <sheet name="PCSEC_3" sheetId="5" r:id="rId5"/>
  </sheets>
  <calcPr calcId="152511"/>
</workbook>
</file>

<file path=xl/calcChain.xml><?xml version="1.0" encoding="utf-8"?>
<calcChain xmlns="http://schemas.openxmlformats.org/spreadsheetml/2006/main">
  <c r="K62" i="2" l="1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B69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B68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B67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B66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B65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B64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B63" i="2"/>
  <c r="C62" i="2"/>
  <c r="D62" i="2"/>
  <c r="E62" i="2"/>
  <c r="F62" i="2"/>
  <c r="G62" i="2"/>
  <c r="H62" i="2"/>
  <c r="I62" i="2"/>
  <c r="J62" i="2"/>
  <c r="L62" i="2"/>
  <c r="M62" i="2"/>
  <c r="N62" i="2"/>
  <c r="O62" i="2"/>
  <c r="P62" i="2"/>
  <c r="Q62" i="2"/>
  <c r="R62" i="2"/>
  <c r="S62" i="2"/>
  <c r="B62" i="2"/>
  <c r="C69" i="1"/>
  <c r="D69" i="1"/>
  <c r="E69" i="1"/>
  <c r="F69" i="1"/>
  <c r="G69" i="1"/>
  <c r="H69" i="1"/>
  <c r="I69" i="1"/>
  <c r="J69" i="1"/>
  <c r="K69" i="1"/>
  <c r="L69" i="1"/>
  <c r="M69" i="1"/>
  <c r="B69" i="1"/>
  <c r="C68" i="1"/>
  <c r="D68" i="1"/>
  <c r="E68" i="1"/>
  <c r="F68" i="1"/>
  <c r="G68" i="1"/>
  <c r="H68" i="1"/>
  <c r="I68" i="1"/>
  <c r="J68" i="1"/>
  <c r="K68" i="1"/>
  <c r="L68" i="1"/>
  <c r="M68" i="1"/>
  <c r="B68" i="1"/>
  <c r="C67" i="1"/>
  <c r="D67" i="1"/>
  <c r="E67" i="1"/>
  <c r="F67" i="1"/>
  <c r="G67" i="1"/>
  <c r="H67" i="1"/>
  <c r="I67" i="1"/>
  <c r="J67" i="1"/>
  <c r="K67" i="1"/>
  <c r="L67" i="1"/>
  <c r="M67" i="1"/>
  <c r="B67" i="1"/>
  <c r="C66" i="1"/>
  <c r="D66" i="1"/>
  <c r="E66" i="1"/>
  <c r="F66" i="1"/>
  <c r="G66" i="1"/>
  <c r="H66" i="1"/>
  <c r="I66" i="1"/>
  <c r="J66" i="1"/>
  <c r="K66" i="1"/>
  <c r="L66" i="1"/>
  <c r="M66" i="1"/>
  <c r="B66" i="1"/>
  <c r="C65" i="1"/>
  <c r="D65" i="1"/>
  <c r="E65" i="1"/>
  <c r="F65" i="1"/>
  <c r="G65" i="1"/>
  <c r="H65" i="1"/>
  <c r="I65" i="1"/>
  <c r="J65" i="1"/>
  <c r="K65" i="1"/>
  <c r="L65" i="1"/>
  <c r="M65" i="1"/>
  <c r="B65" i="1"/>
  <c r="C64" i="1"/>
  <c r="D64" i="1"/>
  <c r="E64" i="1"/>
  <c r="F64" i="1"/>
  <c r="G64" i="1"/>
  <c r="H64" i="1"/>
  <c r="I64" i="1"/>
  <c r="J64" i="1"/>
  <c r="K64" i="1"/>
  <c r="L64" i="1"/>
  <c r="M64" i="1"/>
  <c r="B64" i="1"/>
  <c r="C63" i="1"/>
  <c r="D63" i="1"/>
  <c r="E63" i="1"/>
  <c r="F63" i="1"/>
  <c r="G63" i="1"/>
  <c r="H63" i="1"/>
  <c r="I63" i="1"/>
  <c r="J63" i="1"/>
  <c r="K63" i="1"/>
  <c r="L63" i="1"/>
  <c r="M63" i="1"/>
  <c r="B63" i="1"/>
  <c r="C62" i="1"/>
  <c r="D62" i="1"/>
  <c r="E62" i="1"/>
  <c r="F62" i="1"/>
  <c r="G62" i="1"/>
  <c r="H62" i="1"/>
  <c r="I62" i="1"/>
  <c r="J62" i="1"/>
  <c r="K62" i="1"/>
  <c r="L62" i="1"/>
  <c r="M62" i="1"/>
  <c r="B62" i="1"/>
</calcChain>
</file>

<file path=xl/sharedStrings.xml><?xml version="1.0" encoding="utf-8"?>
<sst xmlns="http://schemas.openxmlformats.org/spreadsheetml/2006/main" count="324" uniqueCount="97">
  <si>
    <t xml:space="preserve">Educación Secundaria </t>
  </si>
  <si>
    <t>Estado de Guanajuato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</si>
  <si>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</si>
  <si>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</si>
  <si>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</si>
  <si>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</si>
  <si>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</si>
  <si>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</si>
  <si>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</si>
  <si>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</si>
  <si>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</si>
  <si>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</si>
  <si>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</si>
  <si>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</si>
  <si>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</si>
  <si>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</si>
  <si>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</si>
  <si>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</si>
  <si>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</si>
  <si>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</si>
  <si>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</si>
  <si>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</si>
  <si>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</si>
  <si>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</si>
  <si>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</si>
  <si>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</si>
  <si>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</si>
  <si>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</si>
  <si>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</si>
  <si>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2013-2014</t>
    </r>
  </si>
  <si>
    <t>Tipo Educativo: Educación Básica</t>
  </si>
  <si>
    <t>Nivel: Secundaria</t>
  </si>
  <si>
    <t>Contenido</t>
  </si>
  <si>
    <t>Inicio del ciclo escolar 2013-2014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</si>
  <si>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</si>
  <si>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</si>
  <si>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</si>
  <si>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</si>
  <si>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</si>
  <si>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</si>
  <si>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</si>
  <si>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</si>
  <si>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</si>
  <si>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</si>
  <si>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</si>
  <si>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</si>
  <si>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</si>
  <si>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</si>
  <si>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</si>
  <si>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</si>
  <si>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</si>
  <si>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</si>
  <si>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</si>
  <si>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</si>
  <si>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</si>
  <si>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</si>
  <si>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</si>
  <si>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</si>
  <si>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</si>
  <si>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</si>
  <si>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</si>
  <si>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</si>
  <si>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</si>
  <si>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</si>
  <si>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</si>
  <si>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</si>
  <si>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</si>
  <si>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</si>
  <si>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</si>
  <si>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</si>
  <si>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</si>
  <si>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</si>
  <si>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</si>
  <si>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</si>
  <si>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</si>
  <si>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</si>
  <si>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</si>
  <si>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</si>
  <si>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</si>
  <si>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</si>
  <si>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</si>
  <si>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</si>
  <si>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</si>
  <si>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Inicio de ciclo 2013-2014</t>
  </si>
  <si>
    <t>Matrícula 1°</t>
  </si>
  <si>
    <t>Matrícula 2°</t>
  </si>
  <si>
    <t>Matrícula 3°</t>
  </si>
  <si>
    <t>PCSEC_1. Matrícula por municipio según sexo y grado</t>
  </si>
  <si>
    <t>PCSEC_2. Matrícula por municipio según sexo y edad</t>
  </si>
  <si>
    <t>PCSEC_3. Nuevos ingresos por municipio según sexo y grado</t>
  </si>
  <si>
    <t>Nuevos Ingresos 1°</t>
  </si>
  <si>
    <t>Nuevos Ingresos 2°</t>
  </si>
  <si>
    <t>Nuevos Ingresos 3°</t>
  </si>
  <si>
    <t>PCSEC_1 Matrícula por municipio según sexo y grado</t>
  </si>
  <si>
    <t>PCSEC_2 Matrícula por municipio según sexo y edad</t>
  </si>
  <si>
    <t>PCSEC_3 Nuevos ingresos por municipio según sexo y grado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</si>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</sst>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33" borderId="0" xfId="0" applyFill="1"/>
    <xf numFmtId="0" fontId="16" fillId="33" borderId="0" xfId="0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3" applyFont="1" applyFill="1" applyAlignment="1" applyProtection="1"/>
    <xf numFmtId="0" fontId="38" fillId="33" borderId="0" xfId="0" applyFont="1" applyFill="1"/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39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36" fillId="0" borderId="0" xfId="43" applyFill="1" applyAlignment="1" applyProtection="1"/>
    <xf numFmtId="0" fontId="18" fillId="0" borderId="0" xfId="0" applyFont="1" applyFill="1"/>
    <xf numFmtId="0" fontId="40" fillId="34" borderId="12" xfId="0" applyFont="1" applyFill="1" applyBorder="1" applyAlignment="1">
      <alignment horizontal="center" vertical="center"/>
    </xf>
    <xf numFmtId="0" fontId="40" fillId="34" borderId="12" xfId="0" applyNumberFormat="1" applyFont="1" applyFill="1" applyBorder="1" applyAlignment="1">
      <alignment horizontal="center" vertical="center" wrapText="1"/>
    </xf>
    <xf numFmtId="0" fontId="40" fillId="34" borderId="13" xfId="0" applyFont="1" applyFill="1" applyBorder="1" applyAlignment="1">
      <alignment horizontal="center" vertical="center"/>
    </xf>
    <xf numFmtId="0" fontId="40" fillId="34" borderId="13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Fill="1" applyBorder="1" applyAlignment="1">
      <alignment horizontal="center"/>
    </xf>
    <xf numFmtId="164" fontId="40" fillId="0" borderId="0" xfId="1" applyNumberFormat="1" applyFont="1" applyFill="1" applyBorder="1" applyAlignment="1">
      <alignment vertical="center"/>
    </xf>
    <xf numFmtId="0" fontId="41" fillId="0" borderId="0" xfId="0" applyFont="1" applyFill="1" applyBorder="1"/>
    <xf numFmtId="3" fontId="41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/>
    <xf numFmtId="3" fontId="18" fillId="0" borderId="0" xfId="0" applyNumberFormat="1" applyFont="1" applyFill="1"/>
    <xf numFmtId="0" fontId="42" fillId="0" borderId="0" xfId="0" applyFont="1" applyFill="1" applyBorder="1" applyAlignment="1"/>
    <xf numFmtId="164" fontId="18" fillId="0" borderId="0" xfId="0" applyNumberFormat="1" applyFont="1" applyFill="1"/>
    <xf numFmtId="3" fontId="41" fillId="0" borderId="0" xfId="0" applyNumberFormat="1" applyFont="1" applyFill="1" applyBorder="1" applyAlignment="1"/>
    <xf numFmtId="0" fontId="42" fillId="0" borderId="0" xfId="0" applyFont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66675</xdr:rowOff>
    </xdr:from>
    <xdr:to>
      <xdr:col>1</xdr:col>
      <xdr:colOff>695325</xdr:colOff>
      <xdr:row>4</xdr:row>
      <xdr:rowOff>276225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14325" y="666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41276</xdr:colOff>
      <xdr:row>0</xdr:row>
      <xdr:rowOff>43392</xdr:rowOff>
    </xdr:from>
    <xdr:to>
      <xdr:col>6</xdr:col>
      <xdr:colOff>1180042</xdr:colOff>
      <xdr:row>5</xdr:row>
      <xdr:rowOff>45509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45776" y="43392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19" t="s">
        <v>23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0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0" t="s">
        <v>33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1" t="s">
        <v>25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23" t="s">
        <v>26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24" t="s">
        <v>27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25">
      <c r="F15" s="18"/>
      <c r="G15" s="18"/>
      <c r="H15" s="18"/>
      <c r="I15" s="18"/>
      <c r="J15" s="18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29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="90" zoomScaleNormal="90" workbookViewId="0">
      <selection activeCell="A18" sqref="A18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25" t="s">
        <v>23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6" t="s">
        <v>30</v>
      </c>
      <c r="B4" s="26"/>
      <c r="C4" s="26"/>
      <c r="D4" s="26"/>
      <c r="E4" s="26"/>
      <c r="F4" s="26"/>
      <c r="G4" s="26"/>
    </row>
    <row r="5" spans="1:7" ht="24.95" customHeight="1" x14ac:dyDescent="0.4">
      <c r="A5" s="27" t="s">
        <v>31</v>
      </c>
      <c r="B5" s="27"/>
      <c r="C5" s="27"/>
      <c r="D5" s="27"/>
      <c r="E5" s="27"/>
      <c r="F5" s="27"/>
      <c r="G5" s="2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8" t="s">
        <v>33</v>
      </c>
      <c r="B7" s="28"/>
      <c r="C7" s="28"/>
      <c r="D7" s="28"/>
      <c r="E7" s="28"/>
      <c r="F7" s="28"/>
      <c r="G7" s="2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8" t="s">
        <v>24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32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93</v>
      </c>
    </row>
    <row r="16" spans="1:7" s="16" customFormat="1" ht="18.75" x14ac:dyDescent="0.3">
      <c r="A16" s="15" t="s">
        <v>94</v>
      </c>
    </row>
    <row r="17" spans="1:1" s="16" customFormat="1" ht="18.75" x14ac:dyDescent="0.3">
      <c r="A17" s="15" t="s">
        <v>95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SEC_1!A1" display="PCSEC_1 Matrícula por grado"/>
    <hyperlink ref="A16" location="PCSEC_2!A1" display="PCSEC_2 Matrícula por edad"/>
    <hyperlink ref="A17" location="PCSEC_3!A1" display="PCSEC_3 Nuevos ingres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A72" sqref="A72"/>
    </sheetView>
  </sheetViews>
  <sheetFormatPr baseColWidth="10" defaultRowHeight="15.75" x14ac:dyDescent="0.25"/>
  <cols>
    <col min="1" max="1" width="67.42578125" style="33" bestFit="1" customWidth="1"/>
    <col min="2" max="16384" width="11.42578125" style="33"/>
  </cols>
  <sheetData>
    <row r="1" spans="1:13" s="30" customFormat="1" ht="18" x14ac:dyDescent="0.25">
      <c r="A1" s="29" t="s">
        <v>0</v>
      </c>
    </row>
    <row r="2" spans="1:13" s="30" customFormat="1" ht="18" x14ac:dyDescent="0.25">
      <c r="A2" s="29" t="s">
        <v>87</v>
      </c>
      <c r="I2" s="31"/>
    </row>
    <row r="3" spans="1:13" s="30" customFormat="1" ht="18" x14ac:dyDescent="0.25">
      <c r="A3" s="29" t="s">
        <v>1</v>
      </c>
    </row>
    <row r="4" spans="1:13" s="30" customFormat="1" ht="18" x14ac:dyDescent="0.25">
      <c r="A4" s="29" t="s">
        <v>83</v>
      </c>
    </row>
    <row r="5" spans="1:13" s="30" customFormat="1" ht="18" x14ac:dyDescent="0.25">
      <c r="A5" s="29" t="s">
        <v>82</v>
      </c>
    </row>
    <row r="6" spans="1:13" s="30" customFormat="1" thickBot="1" x14ac:dyDescent="0.3">
      <c r="M6" s="32" t="s">
        <v>32</v>
      </c>
    </row>
    <row r="7" spans="1:13" ht="16.5" thickBot="1" x14ac:dyDescent="0.3">
      <c r="A7" s="34" t="s">
        <v>34</v>
      </c>
      <c r="B7" s="35" t="s">
        <v>84</v>
      </c>
      <c r="C7" s="35"/>
      <c r="D7" s="35"/>
      <c r="E7" s="35" t="s">
        <v>85</v>
      </c>
      <c r="F7" s="35"/>
      <c r="G7" s="35"/>
      <c r="H7" s="35" t="s">
        <v>86</v>
      </c>
      <c r="I7" s="35"/>
      <c r="J7" s="35"/>
      <c r="K7" s="35" t="s">
        <v>2</v>
      </c>
      <c r="L7" s="35"/>
      <c r="M7" s="35"/>
    </row>
    <row r="8" spans="1:13" x14ac:dyDescent="0.25">
      <c r="A8" s="36"/>
      <c r="B8" s="37" t="s">
        <v>3</v>
      </c>
      <c r="C8" s="37" t="s">
        <v>4</v>
      </c>
      <c r="D8" s="37" t="s">
        <v>5</v>
      </c>
      <c r="E8" s="37" t="s">
        <v>3</v>
      </c>
      <c r="F8" s="37" t="s">
        <v>4</v>
      </c>
      <c r="G8" s="37" t="s">
        <v>5</v>
      </c>
      <c r="H8" s="37" t="s">
        <v>3</v>
      </c>
      <c r="I8" s="37" t="s">
        <v>4</v>
      </c>
      <c r="J8" s="37" t="s">
        <v>5</v>
      </c>
      <c r="K8" s="37" t="s">
        <v>3</v>
      </c>
      <c r="L8" s="37" t="s">
        <v>4</v>
      </c>
      <c r="M8" s="37" t="s">
        <v>5</v>
      </c>
    </row>
    <row r="9" spans="1:13" x14ac:dyDescent="0.25">
      <c r="A9" s="38" t="s">
        <v>35</v>
      </c>
      <c r="B9" s="39">
        <v>61430</v>
      </c>
      <c r="C9" s="39">
        <v>58710</v>
      </c>
      <c r="D9" s="39">
        <v>120140</v>
      </c>
      <c r="E9" s="39">
        <v>56484</v>
      </c>
      <c r="F9" s="39">
        <v>55364</v>
      </c>
      <c r="G9" s="39">
        <v>111848</v>
      </c>
      <c r="H9" s="39">
        <v>49665</v>
      </c>
      <c r="I9" s="39">
        <v>50074</v>
      </c>
      <c r="J9" s="39">
        <v>99739</v>
      </c>
      <c r="K9" s="39">
        <v>167579</v>
      </c>
      <c r="L9" s="39">
        <v>164148</v>
      </c>
      <c r="M9" s="39">
        <v>331727</v>
      </c>
    </row>
    <row r="10" spans="1:13" x14ac:dyDescent="0.25">
      <c r="A10" s="40" t="s">
        <v>36</v>
      </c>
      <c r="B10" s="41">
        <v>936</v>
      </c>
      <c r="C10" s="41">
        <v>855</v>
      </c>
      <c r="D10" s="41">
        <v>1791</v>
      </c>
      <c r="E10" s="41">
        <v>878</v>
      </c>
      <c r="F10" s="41">
        <v>878</v>
      </c>
      <c r="G10" s="41">
        <v>1756</v>
      </c>
      <c r="H10" s="41">
        <v>747</v>
      </c>
      <c r="I10" s="41">
        <v>792</v>
      </c>
      <c r="J10" s="41">
        <v>1539</v>
      </c>
      <c r="K10" s="41">
        <v>2561</v>
      </c>
      <c r="L10" s="41">
        <v>2525</v>
      </c>
      <c r="M10" s="41">
        <v>5086</v>
      </c>
    </row>
    <row r="11" spans="1:13" x14ac:dyDescent="0.25">
      <c r="A11" s="40" t="s">
        <v>37</v>
      </c>
      <c r="B11" s="41">
        <v>1135</v>
      </c>
      <c r="C11" s="41">
        <v>1036</v>
      </c>
      <c r="D11" s="41">
        <v>2171</v>
      </c>
      <c r="E11" s="41">
        <v>1031</v>
      </c>
      <c r="F11" s="41">
        <v>1065</v>
      </c>
      <c r="G11" s="41">
        <v>2096</v>
      </c>
      <c r="H11" s="41">
        <v>916</v>
      </c>
      <c r="I11" s="41">
        <v>930</v>
      </c>
      <c r="J11" s="41">
        <v>1846</v>
      </c>
      <c r="K11" s="41">
        <v>3082</v>
      </c>
      <c r="L11" s="41">
        <v>3031</v>
      </c>
      <c r="M11" s="41">
        <v>6113</v>
      </c>
    </row>
    <row r="12" spans="1:13" x14ac:dyDescent="0.25">
      <c r="A12" s="40" t="s">
        <v>38</v>
      </c>
      <c r="B12" s="41">
        <v>2000</v>
      </c>
      <c r="C12" s="41">
        <v>1932</v>
      </c>
      <c r="D12" s="41">
        <v>3932</v>
      </c>
      <c r="E12" s="41">
        <v>1894</v>
      </c>
      <c r="F12" s="41">
        <v>1883</v>
      </c>
      <c r="G12" s="41">
        <v>3777</v>
      </c>
      <c r="H12" s="41">
        <v>1624</v>
      </c>
      <c r="I12" s="41">
        <v>1713</v>
      </c>
      <c r="J12" s="41">
        <v>3337</v>
      </c>
      <c r="K12" s="41">
        <v>5518</v>
      </c>
      <c r="L12" s="41">
        <v>5528</v>
      </c>
      <c r="M12" s="41">
        <v>11046</v>
      </c>
    </row>
    <row r="13" spans="1:13" x14ac:dyDescent="0.25">
      <c r="A13" s="40" t="s">
        <v>39</v>
      </c>
      <c r="B13" s="41">
        <v>743</v>
      </c>
      <c r="C13" s="41">
        <v>712</v>
      </c>
      <c r="D13" s="41">
        <v>1455</v>
      </c>
      <c r="E13" s="41">
        <v>633</v>
      </c>
      <c r="F13" s="41">
        <v>647</v>
      </c>
      <c r="G13" s="41">
        <v>1280</v>
      </c>
      <c r="H13" s="41">
        <v>583</v>
      </c>
      <c r="I13" s="41">
        <v>559</v>
      </c>
      <c r="J13" s="41">
        <v>1142</v>
      </c>
      <c r="K13" s="41">
        <v>1959</v>
      </c>
      <c r="L13" s="41">
        <v>1918</v>
      </c>
      <c r="M13" s="41">
        <v>3877</v>
      </c>
    </row>
    <row r="14" spans="1:13" x14ac:dyDescent="0.25">
      <c r="A14" s="40" t="s">
        <v>40</v>
      </c>
      <c r="B14" s="41">
        <v>995</v>
      </c>
      <c r="C14" s="41">
        <v>907</v>
      </c>
      <c r="D14" s="41">
        <v>1902</v>
      </c>
      <c r="E14" s="41">
        <v>893</v>
      </c>
      <c r="F14" s="41">
        <v>846</v>
      </c>
      <c r="G14" s="41">
        <v>1739</v>
      </c>
      <c r="H14" s="41">
        <v>800</v>
      </c>
      <c r="I14" s="41">
        <v>678</v>
      </c>
      <c r="J14" s="41">
        <v>1478</v>
      </c>
      <c r="K14" s="41">
        <v>2688</v>
      </c>
      <c r="L14" s="41">
        <v>2431</v>
      </c>
      <c r="M14" s="41">
        <v>5119</v>
      </c>
    </row>
    <row r="15" spans="1:13" x14ac:dyDescent="0.25">
      <c r="A15" s="40" t="s">
        <v>41</v>
      </c>
      <c r="B15" s="41">
        <v>80</v>
      </c>
      <c r="C15" s="41">
        <v>79</v>
      </c>
      <c r="D15" s="41">
        <v>159</v>
      </c>
      <c r="E15" s="41">
        <v>72</v>
      </c>
      <c r="F15" s="41">
        <v>59</v>
      </c>
      <c r="G15" s="41">
        <v>131</v>
      </c>
      <c r="H15" s="41">
        <v>64</v>
      </c>
      <c r="I15" s="41">
        <v>75</v>
      </c>
      <c r="J15" s="41">
        <v>139</v>
      </c>
      <c r="K15" s="41">
        <v>216</v>
      </c>
      <c r="L15" s="41">
        <v>213</v>
      </c>
      <c r="M15" s="41">
        <v>429</v>
      </c>
    </row>
    <row r="16" spans="1:13" x14ac:dyDescent="0.25">
      <c r="A16" s="40" t="s">
        <v>42</v>
      </c>
      <c r="B16" s="41">
        <v>5085</v>
      </c>
      <c r="C16" s="41">
        <v>4703</v>
      </c>
      <c r="D16" s="41">
        <v>9788</v>
      </c>
      <c r="E16" s="41">
        <v>4493</v>
      </c>
      <c r="F16" s="41">
        <v>4328</v>
      </c>
      <c r="G16" s="41">
        <v>8821</v>
      </c>
      <c r="H16" s="41">
        <v>3872</v>
      </c>
      <c r="I16" s="41">
        <v>4081</v>
      </c>
      <c r="J16" s="41">
        <v>7953</v>
      </c>
      <c r="K16" s="41">
        <v>13450</v>
      </c>
      <c r="L16" s="41">
        <v>13112</v>
      </c>
      <c r="M16" s="41">
        <v>26562</v>
      </c>
    </row>
    <row r="17" spans="1:13" x14ac:dyDescent="0.25">
      <c r="A17" s="40" t="s">
        <v>43</v>
      </c>
      <c r="B17" s="41">
        <v>370</v>
      </c>
      <c r="C17" s="41">
        <v>348</v>
      </c>
      <c r="D17" s="41">
        <v>718</v>
      </c>
      <c r="E17" s="41">
        <v>348</v>
      </c>
      <c r="F17" s="41">
        <v>340</v>
      </c>
      <c r="G17" s="41">
        <v>688</v>
      </c>
      <c r="H17" s="41">
        <v>311</v>
      </c>
      <c r="I17" s="41">
        <v>321</v>
      </c>
      <c r="J17" s="41">
        <v>632</v>
      </c>
      <c r="K17" s="41">
        <v>1029</v>
      </c>
      <c r="L17" s="41">
        <v>1009</v>
      </c>
      <c r="M17" s="41">
        <v>2038</v>
      </c>
    </row>
    <row r="18" spans="1:13" x14ac:dyDescent="0.25">
      <c r="A18" s="40" t="s">
        <v>44</v>
      </c>
      <c r="B18" s="41">
        <v>947</v>
      </c>
      <c r="C18" s="41">
        <v>982</v>
      </c>
      <c r="D18" s="41">
        <v>1929</v>
      </c>
      <c r="E18" s="41">
        <v>872</v>
      </c>
      <c r="F18" s="41">
        <v>945</v>
      </c>
      <c r="G18" s="41">
        <v>1817</v>
      </c>
      <c r="H18" s="41">
        <v>806</v>
      </c>
      <c r="I18" s="41">
        <v>827</v>
      </c>
      <c r="J18" s="41">
        <v>1633</v>
      </c>
      <c r="K18" s="41">
        <v>2625</v>
      </c>
      <c r="L18" s="41">
        <v>2754</v>
      </c>
      <c r="M18" s="41">
        <v>5379</v>
      </c>
    </row>
    <row r="19" spans="1:13" x14ac:dyDescent="0.25">
      <c r="A19" s="40" t="s">
        <v>45</v>
      </c>
      <c r="B19" s="41">
        <v>150</v>
      </c>
      <c r="C19" s="41">
        <v>149</v>
      </c>
      <c r="D19" s="41">
        <v>299</v>
      </c>
      <c r="E19" s="41">
        <v>150</v>
      </c>
      <c r="F19" s="41">
        <v>127</v>
      </c>
      <c r="G19" s="41">
        <v>277</v>
      </c>
      <c r="H19" s="41">
        <v>112</v>
      </c>
      <c r="I19" s="41">
        <v>130</v>
      </c>
      <c r="J19" s="41">
        <v>242</v>
      </c>
      <c r="K19" s="41">
        <v>412</v>
      </c>
      <c r="L19" s="41">
        <v>406</v>
      </c>
      <c r="M19" s="41">
        <v>818</v>
      </c>
    </row>
    <row r="20" spans="1:13" x14ac:dyDescent="0.25">
      <c r="A20" s="40" t="s">
        <v>46</v>
      </c>
      <c r="B20" s="41">
        <v>1046</v>
      </c>
      <c r="C20" s="41">
        <v>928</v>
      </c>
      <c r="D20" s="41">
        <v>1974</v>
      </c>
      <c r="E20" s="41">
        <v>948</v>
      </c>
      <c r="F20" s="41">
        <v>964</v>
      </c>
      <c r="G20" s="41">
        <v>1912</v>
      </c>
      <c r="H20" s="41">
        <v>775</v>
      </c>
      <c r="I20" s="41">
        <v>821</v>
      </c>
      <c r="J20" s="41">
        <v>1596</v>
      </c>
      <c r="K20" s="41">
        <v>2769</v>
      </c>
      <c r="L20" s="41">
        <v>2713</v>
      </c>
      <c r="M20" s="41">
        <v>5482</v>
      </c>
    </row>
    <row r="21" spans="1:13" x14ac:dyDescent="0.25">
      <c r="A21" s="40" t="s">
        <v>47</v>
      </c>
      <c r="B21" s="41">
        <v>286</v>
      </c>
      <c r="C21" s="41">
        <v>281</v>
      </c>
      <c r="D21" s="41">
        <v>567</v>
      </c>
      <c r="E21" s="41">
        <v>304</v>
      </c>
      <c r="F21" s="41">
        <v>298</v>
      </c>
      <c r="G21" s="41">
        <v>602</v>
      </c>
      <c r="H21" s="41">
        <v>260</v>
      </c>
      <c r="I21" s="41">
        <v>238</v>
      </c>
      <c r="J21" s="41">
        <v>498</v>
      </c>
      <c r="K21" s="41">
        <v>850</v>
      </c>
      <c r="L21" s="41">
        <v>817</v>
      </c>
      <c r="M21" s="41">
        <v>1667</v>
      </c>
    </row>
    <row r="22" spans="1:13" x14ac:dyDescent="0.25">
      <c r="A22" s="40" t="s">
        <v>48</v>
      </c>
      <c r="B22" s="41">
        <v>374</v>
      </c>
      <c r="C22" s="41">
        <v>352</v>
      </c>
      <c r="D22" s="41">
        <v>726</v>
      </c>
      <c r="E22" s="41">
        <v>335</v>
      </c>
      <c r="F22" s="41">
        <v>330</v>
      </c>
      <c r="G22" s="41">
        <v>665</v>
      </c>
      <c r="H22" s="41">
        <v>338</v>
      </c>
      <c r="I22" s="41">
        <v>302</v>
      </c>
      <c r="J22" s="41">
        <v>640</v>
      </c>
      <c r="K22" s="41">
        <v>1047</v>
      </c>
      <c r="L22" s="41">
        <v>984</v>
      </c>
      <c r="M22" s="41">
        <v>2031</v>
      </c>
    </row>
    <row r="23" spans="1:13" x14ac:dyDescent="0.25">
      <c r="A23" s="40" t="s">
        <v>49</v>
      </c>
      <c r="B23" s="41">
        <v>1760</v>
      </c>
      <c r="C23" s="41">
        <v>1725</v>
      </c>
      <c r="D23" s="41">
        <v>3485</v>
      </c>
      <c r="E23" s="41">
        <v>1722</v>
      </c>
      <c r="F23" s="41">
        <v>1715</v>
      </c>
      <c r="G23" s="41">
        <v>3437</v>
      </c>
      <c r="H23" s="41">
        <v>1436</v>
      </c>
      <c r="I23" s="41">
        <v>1476</v>
      </c>
      <c r="J23" s="41">
        <v>2912</v>
      </c>
      <c r="K23" s="41">
        <v>4918</v>
      </c>
      <c r="L23" s="41">
        <v>4916</v>
      </c>
      <c r="M23" s="41">
        <v>9834</v>
      </c>
    </row>
    <row r="24" spans="1:13" x14ac:dyDescent="0.25">
      <c r="A24" s="40" t="s">
        <v>50</v>
      </c>
      <c r="B24" s="41">
        <v>1942</v>
      </c>
      <c r="C24" s="41">
        <v>1817</v>
      </c>
      <c r="D24" s="41">
        <v>3759</v>
      </c>
      <c r="E24" s="41">
        <v>1890</v>
      </c>
      <c r="F24" s="41">
        <v>1695</v>
      </c>
      <c r="G24" s="41">
        <v>3585</v>
      </c>
      <c r="H24" s="41">
        <v>1581</v>
      </c>
      <c r="I24" s="41">
        <v>1548</v>
      </c>
      <c r="J24" s="41">
        <v>3129</v>
      </c>
      <c r="K24" s="41">
        <v>5413</v>
      </c>
      <c r="L24" s="41">
        <v>5060</v>
      </c>
      <c r="M24" s="41">
        <v>10473</v>
      </c>
    </row>
    <row r="25" spans="1:13" x14ac:dyDescent="0.25">
      <c r="A25" s="40" t="s">
        <v>51</v>
      </c>
      <c r="B25" s="41">
        <v>197</v>
      </c>
      <c r="C25" s="41">
        <v>198</v>
      </c>
      <c r="D25" s="41">
        <v>395</v>
      </c>
      <c r="E25" s="41">
        <v>219</v>
      </c>
      <c r="F25" s="41">
        <v>203</v>
      </c>
      <c r="G25" s="41">
        <v>422</v>
      </c>
      <c r="H25" s="41">
        <v>181</v>
      </c>
      <c r="I25" s="41">
        <v>220</v>
      </c>
      <c r="J25" s="41">
        <v>401</v>
      </c>
      <c r="K25" s="41">
        <v>597</v>
      </c>
      <c r="L25" s="41">
        <v>621</v>
      </c>
      <c r="M25" s="41">
        <v>1218</v>
      </c>
    </row>
    <row r="26" spans="1:13" x14ac:dyDescent="0.25">
      <c r="A26" s="40" t="s">
        <v>52</v>
      </c>
      <c r="B26" s="41">
        <v>5981</v>
      </c>
      <c r="C26" s="41">
        <v>5629</v>
      </c>
      <c r="D26" s="41">
        <v>11610</v>
      </c>
      <c r="E26" s="41">
        <v>5619</v>
      </c>
      <c r="F26" s="41">
        <v>5406</v>
      </c>
      <c r="G26" s="41">
        <v>11025</v>
      </c>
      <c r="H26" s="41">
        <v>5037</v>
      </c>
      <c r="I26" s="41">
        <v>4972</v>
      </c>
      <c r="J26" s="41">
        <v>10009</v>
      </c>
      <c r="K26" s="41">
        <v>16637</v>
      </c>
      <c r="L26" s="41">
        <v>16007</v>
      </c>
      <c r="M26" s="41">
        <v>32644</v>
      </c>
    </row>
    <row r="27" spans="1:13" x14ac:dyDescent="0.25">
      <c r="A27" s="40" t="s">
        <v>53</v>
      </c>
      <c r="B27" s="41">
        <v>405</v>
      </c>
      <c r="C27" s="41">
        <v>402</v>
      </c>
      <c r="D27" s="41">
        <v>807</v>
      </c>
      <c r="E27" s="41">
        <v>420</v>
      </c>
      <c r="F27" s="41">
        <v>314</v>
      </c>
      <c r="G27" s="41">
        <v>734</v>
      </c>
      <c r="H27" s="41">
        <v>324</v>
      </c>
      <c r="I27" s="41">
        <v>329</v>
      </c>
      <c r="J27" s="41">
        <v>653</v>
      </c>
      <c r="K27" s="41">
        <v>1149</v>
      </c>
      <c r="L27" s="41">
        <v>1045</v>
      </c>
      <c r="M27" s="41">
        <v>2194</v>
      </c>
    </row>
    <row r="28" spans="1:13" x14ac:dyDescent="0.25">
      <c r="A28" s="40" t="s">
        <v>54</v>
      </c>
      <c r="B28" s="41">
        <v>506</v>
      </c>
      <c r="C28" s="41">
        <v>485</v>
      </c>
      <c r="D28" s="41">
        <v>991</v>
      </c>
      <c r="E28" s="41">
        <v>462</v>
      </c>
      <c r="F28" s="41">
        <v>484</v>
      </c>
      <c r="G28" s="41">
        <v>946</v>
      </c>
      <c r="H28" s="41">
        <v>449</v>
      </c>
      <c r="I28" s="41">
        <v>442</v>
      </c>
      <c r="J28" s="41">
        <v>891</v>
      </c>
      <c r="K28" s="41">
        <v>1417</v>
      </c>
      <c r="L28" s="41">
        <v>1411</v>
      </c>
      <c r="M28" s="41">
        <v>2828</v>
      </c>
    </row>
    <row r="29" spans="1:13" x14ac:dyDescent="0.25">
      <c r="A29" s="40" t="s">
        <v>55</v>
      </c>
      <c r="B29" s="41">
        <v>15941</v>
      </c>
      <c r="C29" s="41">
        <v>15513</v>
      </c>
      <c r="D29" s="41">
        <v>31454</v>
      </c>
      <c r="E29" s="41">
        <v>14420</v>
      </c>
      <c r="F29" s="41">
        <v>14056</v>
      </c>
      <c r="G29" s="41">
        <v>28476</v>
      </c>
      <c r="H29" s="41">
        <v>12594</v>
      </c>
      <c r="I29" s="41">
        <v>12650</v>
      </c>
      <c r="J29" s="41">
        <v>25244</v>
      </c>
      <c r="K29" s="41">
        <v>42955</v>
      </c>
      <c r="L29" s="41">
        <v>42219</v>
      </c>
      <c r="M29" s="41">
        <v>85174</v>
      </c>
    </row>
    <row r="30" spans="1:13" x14ac:dyDescent="0.25">
      <c r="A30" s="40" t="s">
        <v>56</v>
      </c>
      <c r="B30" s="41">
        <v>525</v>
      </c>
      <c r="C30" s="41">
        <v>529</v>
      </c>
      <c r="D30" s="41">
        <v>1054</v>
      </c>
      <c r="E30" s="41">
        <v>531</v>
      </c>
      <c r="F30" s="41">
        <v>478</v>
      </c>
      <c r="G30" s="41">
        <v>1009</v>
      </c>
      <c r="H30" s="41">
        <v>433</v>
      </c>
      <c r="I30" s="41">
        <v>424</v>
      </c>
      <c r="J30" s="41">
        <v>857</v>
      </c>
      <c r="K30" s="41">
        <v>1489</v>
      </c>
      <c r="L30" s="41">
        <v>1431</v>
      </c>
      <c r="M30" s="41">
        <v>2920</v>
      </c>
    </row>
    <row r="31" spans="1:13" x14ac:dyDescent="0.25">
      <c r="A31" s="40" t="s">
        <v>57</v>
      </c>
      <c r="B31" s="41">
        <v>268</v>
      </c>
      <c r="C31" s="41">
        <v>261</v>
      </c>
      <c r="D31" s="41">
        <v>529</v>
      </c>
      <c r="E31" s="41">
        <v>268</v>
      </c>
      <c r="F31" s="41">
        <v>265</v>
      </c>
      <c r="G31" s="41">
        <v>533</v>
      </c>
      <c r="H31" s="41">
        <v>214</v>
      </c>
      <c r="I31" s="41">
        <v>222</v>
      </c>
      <c r="J31" s="41">
        <v>436</v>
      </c>
      <c r="K31" s="41">
        <v>750</v>
      </c>
      <c r="L31" s="41">
        <v>748</v>
      </c>
      <c r="M31" s="41">
        <v>1498</v>
      </c>
    </row>
    <row r="32" spans="1:13" x14ac:dyDescent="0.25">
      <c r="A32" s="40" t="s">
        <v>58</v>
      </c>
      <c r="B32" s="41">
        <v>1466</v>
      </c>
      <c r="C32" s="41">
        <v>1412</v>
      </c>
      <c r="D32" s="41">
        <v>2878</v>
      </c>
      <c r="E32" s="41">
        <v>1471</v>
      </c>
      <c r="F32" s="41">
        <v>1315</v>
      </c>
      <c r="G32" s="41">
        <v>2786</v>
      </c>
      <c r="H32" s="41">
        <v>1241</v>
      </c>
      <c r="I32" s="41">
        <v>1277</v>
      </c>
      <c r="J32" s="41">
        <v>2518</v>
      </c>
      <c r="K32" s="41">
        <v>4178</v>
      </c>
      <c r="L32" s="41">
        <v>4004</v>
      </c>
      <c r="M32" s="41">
        <v>8182</v>
      </c>
    </row>
    <row r="33" spans="1:13" x14ac:dyDescent="0.25">
      <c r="A33" s="40" t="s">
        <v>59</v>
      </c>
      <c r="B33" s="41">
        <v>142</v>
      </c>
      <c r="C33" s="41">
        <v>182</v>
      </c>
      <c r="D33" s="41">
        <v>324</v>
      </c>
      <c r="E33" s="41">
        <v>178</v>
      </c>
      <c r="F33" s="41">
        <v>159</v>
      </c>
      <c r="G33" s="41">
        <v>337</v>
      </c>
      <c r="H33" s="41">
        <v>171</v>
      </c>
      <c r="I33" s="41">
        <v>178</v>
      </c>
      <c r="J33" s="41">
        <v>349</v>
      </c>
      <c r="K33" s="41">
        <v>491</v>
      </c>
      <c r="L33" s="41">
        <v>519</v>
      </c>
      <c r="M33" s="41">
        <v>1010</v>
      </c>
    </row>
    <row r="34" spans="1:13" x14ac:dyDescent="0.25">
      <c r="A34" s="40" t="s">
        <v>60</v>
      </c>
      <c r="B34" s="41">
        <v>733</v>
      </c>
      <c r="C34" s="41">
        <v>728</v>
      </c>
      <c r="D34" s="41">
        <v>1461</v>
      </c>
      <c r="E34" s="41">
        <v>656</v>
      </c>
      <c r="F34" s="41">
        <v>658</v>
      </c>
      <c r="G34" s="41">
        <v>1314</v>
      </c>
      <c r="H34" s="41">
        <v>566</v>
      </c>
      <c r="I34" s="41">
        <v>572</v>
      </c>
      <c r="J34" s="41">
        <v>1138</v>
      </c>
      <c r="K34" s="41">
        <v>1955</v>
      </c>
      <c r="L34" s="41">
        <v>1958</v>
      </c>
      <c r="M34" s="41">
        <v>3913</v>
      </c>
    </row>
    <row r="35" spans="1:13" x14ac:dyDescent="0.25">
      <c r="A35" s="40" t="s">
        <v>61</v>
      </c>
      <c r="B35" s="41">
        <v>675</v>
      </c>
      <c r="C35" s="41">
        <v>628</v>
      </c>
      <c r="D35" s="41">
        <v>1303</v>
      </c>
      <c r="E35" s="41">
        <v>595</v>
      </c>
      <c r="F35" s="41">
        <v>644</v>
      </c>
      <c r="G35" s="41">
        <v>1239</v>
      </c>
      <c r="H35" s="41">
        <v>562</v>
      </c>
      <c r="I35" s="41">
        <v>577</v>
      </c>
      <c r="J35" s="41">
        <v>1139</v>
      </c>
      <c r="K35" s="41">
        <v>1832</v>
      </c>
      <c r="L35" s="41">
        <v>1849</v>
      </c>
      <c r="M35" s="41">
        <v>3681</v>
      </c>
    </row>
    <row r="36" spans="1:13" x14ac:dyDescent="0.25">
      <c r="A36" s="40" t="s">
        <v>62</v>
      </c>
      <c r="B36" s="41">
        <v>2645</v>
      </c>
      <c r="C36" s="41">
        <v>2538</v>
      </c>
      <c r="D36" s="41">
        <v>5183</v>
      </c>
      <c r="E36" s="41">
        <v>2428</v>
      </c>
      <c r="F36" s="41">
        <v>2364</v>
      </c>
      <c r="G36" s="41">
        <v>4792</v>
      </c>
      <c r="H36" s="41">
        <v>2345</v>
      </c>
      <c r="I36" s="41">
        <v>2260</v>
      </c>
      <c r="J36" s="41">
        <v>4605</v>
      </c>
      <c r="K36" s="41">
        <v>7418</v>
      </c>
      <c r="L36" s="41">
        <v>7162</v>
      </c>
      <c r="M36" s="41">
        <v>14580</v>
      </c>
    </row>
    <row r="37" spans="1:13" x14ac:dyDescent="0.25">
      <c r="A37" s="40" t="s">
        <v>63</v>
      </c>
      <c r="B37" s="41">
        <v>891</v>
      </c>
      <c r="C37" s="41">
        <v>884</v>
      </c>
      <c r="D37" s="41">
        <v>1775</v>
      </c>
      <c r="E37" s="41">
        <v>847</v>
      </c>
      <c r="F37" s="41">
        <v>882</v>
      </c>
      <c r="G37" s="41">
        <v>1729</v>
      </c>
      <c r="H37" s="41">
        <v>766</v>
      </c>
      <c r="I37" s="41">
        <v>792</v>
      </c>
      <c r="J37" s="41">
        <v>1558</v>
      </c>
      <c r="K37" s="41">
        <v>2504</v>
      </c>
      <c r="L37" s="41">
        <v>2558</v>
      </c>
      <c r="M37" s="41">
        <v>5062</v>
      </c>
    </row>
    <row r="38" spans="1:13" x14ac:dyDescent="0.25">
      <c r="A38" s="40" t="s">
        <v>64</v>
      </c>
      <c r="B38" s="41">
        <v>447</v>
      </c>
      <c r="C38" s="41">
        <v>457</v>
      </c>
      <c r="D38" s="41">
        <v>904</v>
      </c>
      <c r="E38" s="41">
        <v>414</v>
      </c>
      <c r="F38" s="41">
        <v>435</v>
      </c>
      <c r="G38" s="41">
        <v>849</v>
      </c>
      <c r="H38" s="41">
        <v>420</v>
      </c>
      <c r="I38" s="41">
        <v>374</v>
      </c>
      <c r="J38" s="41">
        <v>794</v>
      </c>
      <c r="K38" s="41">
        <v>1281</v>
      </c>
      <c r="L38" s="41">
        <v>1266</v>
      </c>
      <c r="M38" s="41">
        <v>2547</v>
      </c>
    </row>
    <row r="39" spans="1:13" x14ac:dyDescent="0.25">
      <c r="A39" s="40" t="s">
        <v>65</v>
      </c>
      <c r="B39" s="41">
        <v>1514</v>
      </c>
      <c r="C39" s="41">
        <v>1297</v>
      </c>
      <c r="D39" s="41">
        <v>2811</v>
      </c>
      <c r="E39" s="41">
        <v>1281</v>
      </c>
      <c r="F39" s="41">
        <v>1271</v>
      </c>
      <c r="G39" s="41">
        <v>2552</v>
      </c>
      <c r="H39" s="41">
        <v>1152</v>
      </c>
      <c r="I39" s="41">
        <v>1149</v>
      </c>
      <c r="J39" s="41">
        <v>2301</v>
      </c>
      <c r="K39" s="41">
        <v>3947</v>
      </c>
      <c r="L39" s="41">
        <v>3717</v>
      </c>
      <c r="M39" s="41">
        <v>7664</v>
      </c>
    </row>
    <row r="40" spans="1:13" x14ac:dyDescent="0.25">
      <c r="A40" s="40" t="s">
        <v>66</v>
      </c>
      <c r="B40" s="41">
        <v>1209</v>
      </c>
      <c r="C40" s="41">
        <v>1146</v>
      </c>
      <c r="D40" s="41">
        <v>2355</v>
      </c>
      <c r="E40" s="41">
        <v>1024</v>
      </c>
      <c r="F40" s="41">
        <v>1082</v>
      </c>
      <c r="G40" s="41">
        <v>2106</v>
      </c>
      <c r="H40" s="41">
        <v>918</v>
      </c>
      <c r="I40" s="41">
        <v>981</v>
      </c>
      <c r="J40" s="41">
        <v>1899</v>
      </c>
      <c r="K40" s="41">
        <v>3151</v>
      </c>
      <c r="L40" s="41">
        <v>3209</v>
      </c>
      <c r="M40" s="41">
        <v>6360</v>
      </c>
    </row>
    <row r="41" spans="1:13" x14ac:dyDescent="0.25">
      <c r="A41" s="40" t="s">
        <v>67</v>
      </c>
      <c r="B41" s="41">
        <v>943</v>
      </c>
      <c r="C41" s="41">
        <v>926</v>
      </c>
      <c r="D41" s="41">
        <v>1869</v>
      </c>
      <c r="E41" s="41">
        <v>924</v>
      </c>
      <c r="F41" s="41">
        <v>837</v>
      </c>
      <c r="G41" s="41">
        <v>1761</v>
      </c>
      <c r="H41" s="41">
        <v>852</v>
      </c>
      <c r="I41" s="41">
        <v>775</v>
      </c>
      <c r="J41" s="41">
        <v>1627</v>
      </c>
      <c r="K41" s="41">
        <v>2719</v>
      </c>
      <c r="L41" s="41">
        <v>2538</v>
      </c>
      <c r="M41" s="41">
        <v>5257</v>
      </c>
    </row>
    <row r="42" spans="1:13" x14ac:dyDescent="0.25">
      <c r="A42" s="40" t="s">
        <v>68</v>
      </c>
      <c r="B42" s="41">
        <v>1585</v>
      </c>
      <c r="C42" s="41">
        <v>1444</v>
      </c>
      <c r="D42" s="41">
        <v>3029</v>
      </c>
      <c r="E42" s="41">
        <v>1462</v>
      </c>
      <c r="F42" s="41">
        <v>1459</v>
      </c>
      <c r="G42" s="41">
        <v>2921</v>
      </c>
      <c r="H42" s="41">
        <v>1223</v>
      </c>
      <c r="I42" s="41">
        <v>1277</v>
      </c>
      <c r="J42" s="41">
        <v>2500</v>
      </c>
      <c r="K42" s="41">
        <v>4270</v>
      </c>
      <c r="L42" s="41">
        <v>4180</v>
      </c>
      <c r="M42" s="41">
        <v>8450</v>
      </c>
    </row>
    <row r="43" spans="1:13" x14ac:dyDescent="0.25">
      <c r="A43" s="40" t="s">
        <v>69</v>
      </c>
      <c r="B43" s="41">
        <v>73</v>
      </c>
      <c r="C43" s="41">
        <v>69</v>
      </c>
      <c r="D43" s="41">
        <v>142</v>
      </c>
      <c r="E43" s="41">
        <v>73</v>
      </c>
      <c r="F43" s="41">
        <v>69</v>
      </c>
      <c r="G43" s="41">
        <v>142</v>
      </c>
      <c r="H43" s="41">
        <v>62</v>
      </c>
      <c r="I43" s="41">
        <v>64</v>
      </c>
      <c r="J43" s="41">
        <v>126</v>
      </c>
      <c r="K43" s="41">
        <v>208</v>
      </c>
      <c r="L43" s="41">
        <v>202</v>
      </c>
      <c r="M43" s="41">
        <v>410</v>
      </c>
    </row>
    <row r="44" spans="1:13" x14ac:dyDescent="0.25">
      <c r="A44" s="40" t="s">
        <v>70</v>
      </c>
      <c r="B44" s="41">
        <v>853</v>
      </c>
      <c r="C44" s="41">
        <v>850</v>
      </c>
      <c r="D44" s="41">
        <v>1703</v>
      </c>
      <c r="E44" s="41">
        <v>774</v>
      </c>
      <c r="F44" s="41">
        <v>814</v>
      </c>
      <c r="G44" s="41">
        <v>1588</v>
      </c>
      <c r="H44" s="41">
        <v>695</v>
      </c>
      <c r="I44" s="41">
        <v>733</v>
      </c>
      <c r="J44" s="41">
        <v>1428</v>
      </c>
      <c r="K44" s="41">
        <v>2322</v>
      </c>
      <c r="L44" s="41">
        <v>2397</v>
      </c>
      <c r="M44" s="41">
        <v>4719</v>
      </c>
    </row>
    <row r="45" spans="1:13" x14ac:dyDescent="0.25">
      <c r="A45" s="40" t="s">
        <v>71</v>
      </c>
      <c r="B45" s="41">
        <v>64</v>
      </c>
      <c r="C45" s="41">
        <v>45</v>
      </c>
      <c r="D45" s="41">
        <v>109</v>
      </c>
      <c r="E45" s="41">
        <v>66</v>
      </c>
      <c r="F45" s="41">
        <v>56</v>
      </c>
      <c r="G45" s="41">
        <v>122</v>
      </c>
      <c r="H45" s="41">
        <v>29</v>
      </c>
      <c r="I45" s="41">
        <v>54</v>
      </c>
      <c r="J45" s="41">
        <v>83</v>
      </c>
      <c r="K45" s="41">
        <v>159</v>
      </c>
      <c r="L45" s="41">
        <v>155</v>
      </c>
      <c r="M45" s="41">
        <v>314</v>
      </c>
    </row>
    <row r="46" spans="1:13" x14ac:dyDescent="0.25">
      <c r="A46" s="40" t="s">
        <v>72</v>
      </c>
      <c r="B46" s="41">
        <v>2085</v>
      </c>
      <c r="C46" s="41">
        <v>1976</v>
      </c>
      <c r="D46" s="41">
        <v>4061</v>
      </c>
      <c r="E46" s="41">
        <v>1824</v>
      </c>
      <c r="F46" s="41">
        <v>1811</v>
      </c>
      <c r="G46" s="41">
        <v>3635</v>
      </c>
      <c r="H46" s="41">
        <v>1607</v>
      </c>
      <c r="I46" s="41">
        <v>1505</v>
      </c>
      <c r="J46" s="41">
        <v>3112</v>
      </c>
      <c r="K46" s="41">
        <v>5516</v>
      </c>
      <c r="L46" s="41">
        <v>5292</v>
      </c>
      <c r="M46" s="41">
        <v>10808</v>
      </c>
    </row>
    <row r="47" spans="1:13" x14ac:dyDescent="0.25">
      <c r="A47" s="40" t="s">
        <v>73</v>
      </c>
      <c r="B47" s="41">
        <v>119</v>
      </c>
      <c r="C47" s="41">
        <v>140</v>
      </c>
      <c r="D47" s="41">
        <v>259</v>
      </c>
      <c r="E47" s="41">
        <v>117</v>
      </c>
      <c r="F47" s="41">
        <v>104</v>
      </c>
      <c r="G47" s="41">
        <v>221</v>
      </c>
      <c r="H47" s="41">
        <v>94</v>
      </c>
      <c r="I47" s="41">
        <v>103</v>
      </c>
      <c r="J47" s="41">
        <v>197</v>
      </c>
      <c r="K47" s="41">
        <v>330</v>
      </c>
      <c r="L47" s="41">
        <v>347</v>
      </c>
      <c r="M47" s="41">
        <v>677</v>
      </c>
    </row>
    <row r="48" spans="1:13" x14ac:dyDescent="0.25">
      <c r="A48" s="40" t="s">
        <v>74</v>
      </c>
      <c r="B48" s="41">
        <v>340</v>
      </c>
      <c r="C48" s="41">
        <v>320</v>
      </c>
      <c r="D48" s="41">
        <v>660</v>
      </c>
      <c r="E48" s="41">
        <v>326</v>
      </c>
      <c r="F48" s="41">
        <v>306</v>
      </c>
      <c r="G48" s="41">
        <v>632</v>
      </c>
      <c r="H48" s="41">
        <v>317</v>
      </c>
      <c r="I48" s="41">
        <v>317</v>
      </c>
      <c r="J48" s="41">
        <v>634</v>
      </c>
      <c r="K48" s="41">
        <v>983</v>
      </c>
      <c r="L48" s="41">
        <v>943</v>
      </c>
      <c r="M48" s="41">
        <v>1926</v>
      </c>
    </row>
    <row r="49" spans="1:13" x14ac:dyDescent="0.25">
      <c r="A49" s="40" t="s">
        <v>75</v>
      </c>
      <c r="B49" s="41">
        <v>261</v>
      </c>
      <c r="C49" s="41">
        <v>247</v>
      </c>
      <c r="D49" s="41">
        <v>508</v>
      </c>
      <c r="E49" s="41">
        <v>221</v>
      </c>
      <c r="F49" s="41">
        <v>247</v>
      </c>
      <c r="G49" s="41">
        <v>468</v>
      </c>
      <c r="H49" s="41">
        <v>193</v>
      </c>
      <c r="I49" s="41">
        <v>214</v>
      </c>
      <c r="J49" s="41">
        <v>407</v>
      </c>
      <c r="K49" s="41">
        <v>675</v>
      </c>
      <c r="L49" s="41">
        <v>708</v>
      </c>
      <c r="M49" s="41">
        <v>1383</v>
      </c>
    </row>
    <row r="50" spans="1:13" x14ac:dyDescent="0.25">
      <c r="A50" s="40" t="s">
        <v>76</v>
      </c>
      <c r="B50" s="41">
        <v>554</v>
      </c>
      <c r="C50" s="41">
        <v>534</v>
      </c>
      <c r="D50" s="41">
        <v>1088</v>
      </c>
      <c r="E50" s="41">
        <v>482</v>
      </c>
      <c r="F50" s="41">
        <v>504</v>
      </c>
      <c r="G50" s="41">
        <v>986</v>
      </c>
      <c r="H50" s="41">
        <v>427</v>
      </c>
      <c r="I50" s="41">
        <v>448</v>
      </c>
      <c r="J50" s="41">
        <v>875</v>
      </c>
      <c r="K50" s="41">
        <v>1463</v>
      </c>
      <c r="L50" s="41">
        <v>1486</v>
      </c>
      <c r="M50" s="41">
        <v>2949</v>
      </c>
    </row>
    <row r="51" spans="1:13" x14ac:dyDescent="0.25">
      <c r="A51" s="40" t="s">
        <v>77</v>
      </c>
      <c r="B51" s="41">
        <v>1330</v>
      </c>
      <c r="C51" s="41">
        <v>1342</v>
      </c>
      <c r="D51" s="41">
        <v>2672</v>
      </c>
      <c r="E51" s="41">
        <v>1243</v>
      </c>
      <c r="F51" s="41">
        <v>1312</v>
      </c>
      <c r="G51" s="41">
        <v>2555</v>
      </c>
      <c r="H51" s="41">
        <v>1102</v>
      </c>
      <c r="I51" s="41">
        <v>1144</v>
      </c>
      <c r="J51" s="41">
        <v>2246</v>
      </c>
      <c r="K51" s="41">
        <v>3675</v>
      </c>
      <c r="L51" s="41">
        <v>3798</v>
      </c>
      <c r="M51" s="41">
        <v>7473</v>
      </c>
    </row>
    <row r="52" spans="1:13" x14ac:dyDescent="0.25">
      <c r="A52" s="40" t="s">
        <v>78</v>
      </c>
      <c r="B52" s="41">
        <v>240</v>
      </c>
      <c r="C52" s="41">
        <v>219</v>
      </c>
      <c r="D52" s="41">
        <v>459</v>
      </c>
      <c r="E52" s="41">
        <v>245</v>
      </c>
      <c r="F52" s="41">
        <v>240</v>
      </c>
      <c r="G52" s="41">
        <v>485</v>
      </c>
      <c r="H52" s="41">
        <v>232</v>
      </c>
      <c r="I52" s="41">
        <v>240</v>
      </c>
      <c r="J52" s="41">
        <v>472</v>
      </c>
      <c r="K52" s="41">
        <v>717</v>
      </c>
      <c r="L52" s="41">
        <v>699</v>
      </c>
      <c r="M52" s="41">
        <v>1416</v>
      </c>
    </row>
    <row r="53" spans="1:13" x14ac:dyDescent="0.25">
      <c r="A53" s="40" t="s">
        <v>79</v>
      </c>
      <c r="B53" s="41">
        <v>724</v>
      </c>
      <c r="C53" s="41">
        <v>651</v>
      </c>
      <c r="D53" s="41">
        <v>1375</v>
      </c>
      <c r="E53" s="41">
        <v>644</v>
      </c>
      <c r="F53" s="41">
        <v>675</v>
      </c>
      <c r="G53" s="41">
        <v>1319</v>
      </c>
      <c r="H53" s="41">
        <v>562</v>
      </c>
      <c r="I53" s="41">
        <v>538</v>
      </c>
      <c r="J53" s="41">
        <v>1100</v>
      </c>
      <c r="K53" s="41">
        <v>1930</v>
      </c>
      <c r="L53" s="41">
        <v>1864</v>
      </c>
      <c r="M53" s="41">
        <v>3794</v>
      </c>
    </row>
    <row r="54" spans="1:13" x14ac:dyDescent="0.25">
      <c r="A54" s="40" t="s">
        <v>80</v>
      </c>
      <c r="B54" s="41">
        <v>161</v>
      </c>
      <c r="C54" s="41">
        <v>148</v>
      </c>
      <c r="D54" s="41">
        <v>309</v>
      </c>
      <c r="E54" s="41">
        <v>151</v>
      </c>
      <c r="F54" s="41">
        <v>161</v>
      </c>
      <c r="G54" s="41">
        <v>312</v>
      </c>
      <c r="H54" s="41">
        <v>133</v>
      </c>
      <c r="I54" s="41">
        <v>172</v>
      </c>
      <c r="J54" s="41">
        <v>305</v>
      </c>
      <c r="K54" s="41">
        <v>445</v>
      </c>
      <c r="L54" s="41">
        <v>481</v>
      </c>
      <c r="M54" s="41">
        <v>926</v>
      </c>
    </row>
    <row r="55" spans="1:13" x14ac:dyDescent="0.25">
      <c r="A55" s="40" t="s">
        <v>81</v>
      </c>
      <c r="B55" s="41">
        <v>704</v>
      </c>
      <c r="C55" s="41">
        <v>704</v>
      </c>
      <c r="D55" s="41">
        <v>1408</v>
      </c>
      <c r="E55" s="41">
        <v>636</v>
      </c>
      <c r="F55" s="41">
        <v>633</v>
      </c>
      <c r="G55" s="41">
        <v>1269</v>
      </c>
      <c r="H55" s="41">
        <v>539</v>
      </c>
      <c r="I55" s="41">
        <v>580</v>
      </c>
      <c r="J55" s="41">
        <v>1119</v>
      </c>
      <c r="K55" s="41">
        <v>1879</v>
      </c>
      <c r="L55" s="41">
        <v>1917</v>
      </c>
      <c r="M55" s="41">
        <v>3796</v>
      </c>
    </row>
    <row r="56" spans="1:13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3" x14ac:dyDescent="0.2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</row>
    <row r="58" spans="1:13" ht="16.5" thickBot="1" x14ac:dyDescent="0.3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ht="16.5" customHeight="1" thickBot="1" x14ac:dyDescent="0.3">
      <c r="A59" s="34" t="s">
        <v>22</v>
      </c>
      <c r="B59" s="35" t="s">
        <v>84</v>
      </c>
      <c r="C59" s="35"/>
      <c r="D59" s="35"/>
      <c r="E59" s="35" t="s">
        <v>85</v>
      </c>
      <c r="F59" s="35"/>
      <c r="G59" s="35"/>
      <c r="H59" s="35" t="s">
        <v>86</v>
      </c>
      <c r="I59" s="35"/>
      <c r="J59" s="35"/>
      <c r="K59" s="35" t="s">
        <v>2</v>
      </c>
      <c r="L59" s="35"/>
      <c r="M59" s="35"/>
    </row>
    <row r="60" spans="1:13" x14ac:dyDescent="0.25">
      <c r="A60" s="36"/>
      <c r="B60" s="37" t="s">
        <v>3</v>
      </c>
      <c r="C60" s="37" t="s">
        <v>4</v>
      </c>
      <c r="D60" s="37" t="s">
        <v>5</v>
      </c>
      <c r="E60" s="37" t="s">
        <v>3</v>
      </c>
      <c r="F60" s="37" t="s">
        <v>4</v>
      </c>
      <c r="G60" s="37" t="s">
        <v>5</v>
      </c>
      <c r="H60" s="37" t="s">
        <v>3</v>
      </c>
      <c r="I60" s="37" t="s">
        <v>4</v>
      </c>
      <c r="J60" s="37" t="s">
        <v>5</v>
      </c>
      <c r="K60" s="37" t="s">
        <v>3</v>
      </c>
      <c r="L60" s="37" t="s">
        <v>4</v>
      </c>
      <c r="M60" s="37" t="s">
        <v>5</v>
      </c>
    </row>
    <row r="61" spans="1:13" x14ac:dyDescent="0.25">
      <c r="A61" s="38" t="s">
        <v>6</v>
      </c>
      <c r="B61" s="39">
        <v>61430</v>
      </c>
      <c r="C61" s="39">
        <v>58710</v>
      </c>
      <c r="D61" s="39">
        <v>120140</v>
      </c>
      <c r="E61" s="39">
        <v>56484</v>
      </c>
      <c r="F61" s="39">
        <v>55364</v>
      </c>
      <c r="G61" s="39">
        <v>111848</v>
      </c>
      <c r="H61" s="39">
        <v>49665</v>
      </c>
      <c r="I61" s="39">
        <v>50074</v>
      </c>
      <c r="J61" s="39">
        <v>99739</v>
      </c>
      <c r="K61" s="39">
        <v>167579</v>
      </c>
      <c r="L61" s="39">
        <v>164148</v>
      </c>
      <c r="M61" s="39">
        <v>331727</v>
      </c>
    </row>
    <row r="62" spans="1:13" x14ac:dyDescent="0.25">
      <c r="A62" s="40" t="s">
        <v>14</v>
      </c>
      <c r="B62" s="41">
        <f>B23+B12+B38+B39+B31</f>
        <v>5989</v>
      </c>
      <c r="C62" s="41">
        <f t="shared" ref="C62:M62" si="0">C23+C12+C38+C39+C31</f>
        <v>5672</v>
      </c>
      <c r="D62" s="41">
        <f t="shared" si="0"/>
        <v>11661</v>
      </c>
      <c r="E62" s="41">
        <f t="shared" si="0"/>
        <v>5579</v>
      </c>
      <c r="F62" s="41">
        <f t="shared" si="0"/>
        <v>5569</v>
      </c>
      <c r="G62" s="41">
        <f t="shared" si="0"/>
        <v>11148</v>
      </c>
      <c r="H62" s="41">
        <f t="shared" si="0"/>
        <v>4846</v>
      </c>
      <c r="I62" s="41">
        <f t="shared" si="0"/>
        <v>4934</v>
      </c>
      <c r="J62" s="41">
        <f t="shared" si="0"/>
        <v>9780</v>
      </c>
      <c r="K62" s="41">
        <f t="shared" si="0"/>
        <v>16414</v>
      </c>
      <c r="L62" s="41">
        <f t="shared" si="0"/>
        <v>16175</v>
      </c>
      <c r="M62" s="41">
        <f t="shared" si="0"/>
        <v>32589</v>
      </c>
    </row>
    <row r="63" spans="1:13" x14ac:dyDescent="0.25">
      <c r="A63" s="40" t="s">
        <v>15</v>
      </c>
      <c r="B63" s="41">
        <f>B42+B22+B41+B49+B43+B52+B54+B15</f>
        <v>3717</v>
      </c>
      <c r="C63" s="41">
        <f t="shared" ref="C63:M63" si="1">C42+C22+C41+C49+C43+C52+C54+C15</f>
        <v>3484</v>
      </c>
      <c r="D63" s="41">
        <f t="shared" si="1"/>
        <v>7201</v>
      </c>
      <c r="E63" s="41">
        <f t="shared" si="1"/>
        <v>3483</v>
      </c>
      <c r="F63" s="41">
        <f t="shared" si="1"/>
        <v>3402</v>
      </c>
      <c r="G63" s="41">
        <f t="shared" si="1"/>
        <v>6885</v>
      </c>
      <c r="H63" s="41">
        <f t="shared" si="1"/>
        <v>3097</v>
      </c>
      <c r="I63" s="41">
        <f t="shared" si="1"/>
        <v>3119</v>
      </c>
      <c r="J63" s="41">
        <f t="shared" si="1"/>
        <v>6216</v>
      </c>
      <c r="K63" s="41">
        <f t="shared" si="1"/>
        <v>10297</v>
      </c>
      <c r="L63" s="41">
        <f t="shared" si="1"/>
        <v>10005</v>
      </c>
      <c r="M63" s="41">
        <f t="shared" si="1"/>
        <v>20302</v>
      </c>
    </row>
    <row r="64" spans="1:13" x14ac:dyDescent="0.25">
      <c r="A64" s="40" t="s">
        <v>16</v>
      </c>
      <c r="B64" s="41">
        <f>B29</f>
        <v>15941</v>
      </c>
      <c r="C64" s="41">
        <f t="shared" ref="C64:M64" si="2">C29</f>
        <v>15513</v>
      </c>
      <c r="D64" s="41">
        <f t="shared" si="2"/>
        <v>31454</v>
      </c>
      <c r="E64" s="41">
        <f t="shared" si="2"/>
        <v>14420</v>
      </c>
      <c r="F64" s="41">
        <f t="shared" si="2"/>
        <v>14056</v>
      </c>
      <c r="G64" s="41">
        <f t="shared" si="2"/>
        <v>28476</v>
      </c>
      <c r="H64" s="41">
        <f t="shared" si="2"/>
        <v>12594</v>
      </c>
      <c r="I64" s="41">
        <f t="shared" si="2"/>
        <v>12650</v>
      </c>
      <c r="J64" s="41">
        <f t="shared" si="2"/>
        <v>25244</v>
      </c>
      <c r="K64" s="41">
        <f t="shared" si="2"/>
        <v>42955</v>
      </c>
      <c r="L64" s="41">
        <f t="shared" si="2"/>
        <v>42219</v>
      </c>
      <c r="M64" s="41">
        <f t="shared" si="2"/>
        <v>85174</v>
      </c>
    </row>
    <row r="65" spans="1:13" x14ac:dyDescent="0.25">
      <c r="A65" s="40" t="s">
        <v>17</v>
      </c>
      <c r="B65" s="41">
        <f>B24+B46+B35+B17+B40+B34</f>
        <v>7014</v>
      </c>
      <c r="C65" s="41">
        <f t="shared" ref="C65:M65" si="3">C24+C46+C35+C17+C40+C34</f>
        <v>6643</v>
      </c>
      <c r="D65" s="41">
        <f t="shared" si="3"/>
        <v>13657</v>
      </c>
      <c r="E65" s="41">
        <f t="shared" si="3"/>
        <v>6337</v>
      </c>
      <c r="F65" s="41">
        <f t="shared" si="3"/>
        <v>6230</v>
      </c>
      <c r="G65" s="41">
        <f t="shared" si="3"/>
        <v>12567</v>
      </c>
      <c r="H65" s="41">
        <f t="shared" si="3"/>
        <v>5545</v>
      </c>
      <c r="I65" s="41">
        <f t="shared" si="3"/>
        <v>5504</v>
      </c>
      <c r="J65" s="41">
        <f t="shared" si="3"/>
        <v>11049</v>
      </c>
      <c r="K65" s="41">
        <f t="shared" si="3"/>
        <v>18896</v>
      </c>
      <c r="L65" s="41">
        <f t="shared" si="3"/>
        <v>18377</v>
      </c>
      <c r="M65" s="41">
        <f t="shared" si="3"/>
        <v>37273</v>
      </c>
    </row>
    <row r="66" spans="1:13" x14ac:dyDescent="0.25">
      <c r="A66" s="40" t="s">
        <v>18</v>
      </c>
      <c r="B66" s="41">
        <f>B16+B13+B14+B18+B44+B53+B20</f>
        <v>10393</v>
      </c>
      <c r="C66" s="41">
        <f t="shared" ref="C66:M66" si="4">C16+C13+C14+C18+C44+C53+C20</f>
        <v>9733</v>
      </c>
      <c r="D66" s="41">
        <f t="shared" si="4"/>
        <v>20126</v>
      </c>
      <c r="E66" s="41">
        <f t="shared" si="4"/>
        <v>9257</v>
      </c>
      <c r="F66" s="41">
        <f t="shared" si="4"/>
        <v>9219</v>
      </c>
      <c r="G66" s="41">
        <f t="shared" si="4"/>
        <v>18476</v>
      </c>
      <c r="H66" s="41">
        <f t="shared" si="4"/>
        <v>8093</v>
      </c>
      <c r="I66" s="41">
        <f t="shared" si="4"/>
        <v>8237</v>
      </c>
      <c r="J66" s="41">
        <f t="shared" si="4"/>
        <v>16330</v>
      </c>
      <c r="K66" s="41">
        <f t="shared" si="4"/>
        <v>27743</v>
      </c>
      <c r="L66" s="41">
        <f t="shared" si="4"/>
        <v>27189</v>
      </c>
      <c r="M66" s="41">
        <f t="shared" si="4"/>
        <v>54932</v>
      </c>
    </row>
    <row r="67" spans="1:13" x14ac:dyDescent="0.25">
      <c r="A67" s="40" t="s">
        <v>19</v>
      </c>
      <c r="B67" s="41">
        <f>B26+B33+B10+B25+B21+B32</f>
        <v>9008</v>
      </c>
      <c r="C67" s="41">
        <f t="shared" ref="C67:M67" si="5">C26+C33+C10+C25+C21+C32</f>
        <v>8557</v>
      </c>
      <c r="D67" s="41">
        <f t="shared" si="5"/>
        <v>17565</v>
      </c>
      <c r="E67" s="41">
        <f t="shared" si="5"/>
        <v>8669</v>
      </c>
      <c r="F67" s="41">
        <f t="shared" si="5"/>
        <v>8259</v>
      </c>
      <c r="G67" s="41">
        <f t="shared" si="5"/>
        <v>16928</v>
      </c>
      <c r="H67" s="41">
        <f t="shared" si="5"/>
        <v>7637</v>
      </c>
      <c r="I67" s="41">
        <f t="shared" si="5"/>
        <v>7677</v>
      </c>
      <c r="J67" s="41">
        <f t="shared" si="5"/>
        <v>15314</v>
      </c>
      <c r="K67" s="41">
        <f t="shared" si="5"/>
        <v>25314</v>
      </c>
      <c r="L67" s="41">
        <f t="shared" si="5"/>
        <v>24493</v>
      </c>
      <c r="M67" s="41">
        <f t="shared" si="5"/>
        <v>49807</v>
      </c>
    </row>
    <row r="68" spans="1:13" x14ac:dyDescent="0.25">
      <c r="A68" s="40" t="s">
        <v>20</v>
      </c>
      <c r="B68" s="41">
        <f>B36+B51+B27+B55+B30+B50</f>
        <v>6163</v>
      </c>
      <c r="C68" s="41">
        <f t="shared" ref="C68:M68" si="6">C36+C51+C27+C55+C30+C50</f>
        <v>6049</v>
      </c>
      <c r="D68" s="41">
        <f t="shared" si="6"/>
        <v>12212</v>
      </c>
      <c r="E68" s="41">
        <f t="shared" si="6"/>
        <v>5740</v>
      </c>
      <c r="F68" s="41">
        <f t="shared" si="6"/>
        <v>5605</v>
      </c>
      <c r="G68" s="41">
        <f t="shared" si="6"/>
        <v>11345</v>
      </c>
      <c r="H68" s="41">
        <f t="shared" si="6"/>
        <v>5170</v>
      </c>
      <c r="I68" s="41">
        <f t="shared" si="6"/>
        <v>5185</v>
      </c>
      <c r="J68" s="41">
        <f t="shared" si="6"/>
        <v>10355</v>
      </c>
      <c r="K68" s="41">
        <f t="shared" si="6"/>
        <v>17073</v>
      </c>
      <c r="L68" s="41">
        <f t="shared" si="6"/>
        <v>16839</v>
      </c>
      <c r="M68" s="41">
        <f t="shared" si="6"/>
        <v>33912</v>
      </c>
    </row>
    <row r="69" spans="1:13" x14ac:dyDescent="0.25">
      <c r="A69" s="40" t="s">
        <v>21</v>
      </c>
      <c r="B69" s="41">
        <f>B11+B28+B19+B47+B48+B37+B45</f>
        <v>3205</v>
      </c>
      <c r="C69" s="41">
        <f t="shared" ref="C69:M69" si="7">C11+C28+C19+C47+C48+C37+C45</f>
        <v>3059</v>
      </c>
      <c r="D69" s="41">
        <f t="shared" si="7"/>
        <v>6264</v>
      </c>
      <c r="E69" s="41">
        <f t="shared" si="7"/>
        <v>2999</v>
      </c>
      <c r="F69" s="41">
        <f t="shared" si="7"/>
        <v>3024</v>
      </c>
      <c r="G69" s="41">
        <f t="shared" si="7"/>
        <v>6023</v>
      </c>
      <c r="H69" s="41">
        <f t="shared" si="7"/>
        <v>2683</v>
      </c>
      <c r="I69" s="41">
        <f t="shared" si="7"/>
        <v>2768</v>
      </c>
      <c r="J69" s="41">
        <f t="shared" si="7"/>
        <v>5451</v>
      </c>
      <c r="K69" s="41">
        <f t="shared" si="7"/>
        <v>8887</v>
      </c>
      <c r="L69" s="41">
        <f t="shared" si="7"/>
        <v>8851</v>
      </c>
      <c r="M69" s="41">
        <f t="shared" si="7"/>
        <v>17738</v>
      </c>
    </row>
    <row r="70" spans="1:13" x14ac:dyDescent="0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2" spans="1:13" x14ac:dyDescent="0.25">
      <c r="A72" s="44" t="s">
        <v>96</v>
      </c>
    </row>
  </sheetData>
  <mergeCells count="10">
    <mergeCell ref="A59:A60"/>
    <mergeCell ref="B59:D59"/>
    <mergeCell ref="E59:G59"/>
    <mergeCell ref="H59:J59"/>
    <mergeCell ref="K59:M59"/>
    <mergeCell ref="A7:A8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zoomScale="80" zoomScaleNormal="80" workbookViewId="0"/>
  </sheetViews>
  <sheetFormatPr baseColWidth="10" defaultRowHeight="15.75" x14ac:dyDescent="0.25"/>
  <cols>
    <col min="1" max="1" width="70.28515625" style="33" bestFit="1" customWidth="1"/>
    <col min="2" max="16384" width="11.42578125" style="33"/>
  </cols>
  <sheetData>
    <row r="1" spans="1:19" s="30" customFormat="1" ht="18" x14ac:dyDescent="0.25">
      <c r="A1" s="29" t="s">
        <v>0</v>
      </c>
    </row>
    <row r="2" spans="1:19" s="30" customFormat="1" ht="18" x14ac:dyDescent="0.25">
      <c r="A2" s="29" t="s">
        <v>88</v>
      </c>
    </row>
    <row r="3" spans="1:19" s="30" customFormat="1" ht="18" x14ac:dyDescent="0.25">
      <c r="A3" s="29" t="s">
        <v>1</v>
      </c>
    </row>
    <row r="4" spans="1:19" s="30" customFormat="1" ht="18" x14ac:dyDescent="0.25">
      <c r="A4" s="29" t="s">
        <v>83</v>
      </c>
    </row>
    <row r="5" spans="1:19" s="30" customFormat="1" ht="18" x14ac:dyDescent="0.25">
      <c r="A5" s="29" t="s">
        <v>82</v>
      </c>
    </row>
    <row r="6" spans="1:19" ht="16.5" thickBot="1" x14ac:dyDescent="0.3">
      <c r="O6" s="45"/>
      <c r="S6" s="32" t="s">
        <v>32</v>
      </c>
    </row>
    <row r="7" spans="1:19" ht="16.5" thickBot="1" x14ac:dyDescent="0.3">
      <c r="A7" s="34" t="s">
        <v>34</v>
      </c>
      <c r="B7" s="35" t="s">
        <v>7</v>
      </c>
      <c r="C7" s="35"/>
      <c r="D7" s="35"/>
      <c r="E7" s="35" t="s">
        <v>8</v>
      </c>
      <c r="F7" s="35"/>
      <c r="G7" s="35"/>
      <c r="H7" s="35" t="s">
        <v>9</v>
      </c>
      <c r="I7" s="35"/>
      <c r="J7" s="35"/>
      <c r="K7" s="35" t="s">
        <v>10</v>
      </c>
      <c r="L7" s="35"/>
      <c r="M7" s="35"/>
      <c r="N7" s="35" t="s">
        <v>11</v>
      </c>
      <c r="O7" s="35"/>
      <c r="P7" s="35"/>
      <c r="Q7" s="35" t="s">
        <v>12</v>
      </c>
      <c r="R7" s="35"/>
      <c r="S7" s="35"/>
    </row>
    <row r="8" spans="1:19" x14ac:dyDescent="0.25">
      <c r="A8" s="36"/>
      <c r="B8" s="37" t="s">
        <v>3</v>
      </c>
      <c r="C8" s="37" t="s">
        <v>4</v>
      </c>
      <c r="D8" s="37" t="s">
        <v>5</v>
      </c>
      <c r="E8" s="37" t="s">
        <v>3</v>
      </c>
      <c r="F8" s="37" t="s">
        <v>4</v>
      </c>
      <c r="G8" s="37" t="s">
        <v>5</v>
      </c>
      <c r="H8" s="37" t="s">
        <v>3</v>
      </c>
      <c r="I8" s="37" t="s">
        <v>4</v>
      </c>
      <c r="J8" s="37" t="s">
        <v>5</v>
      </c>
      <c r="K8" s="37" t="s">
        <v>3</v>
      </c>
      <c r="L8" s="37" t="s">
        <v>4</v>
      </c>
      <c r="M8" s="37" t="s">
        <v>5</v>
      </c>
      <c r="N8" s="37" t="s">
        <v>3</v>
      </c>
      <c r="O8" s="37" t="s">
        <v>4</v>
      </c>
      <c r="P8" s="37" t="s">
        <v>5</v>
      </c>
      <c r="Q8" s="37" t="s">
        <v>3</v>
      </c>
      <c r="R8" s="37" t="s">
        <v>4</v>
      </c>
      <c r="S8" s="37" t="s">
        <v>5</v>
      </c>
    </row>
    <row r="9" spans="1:19" x14ac:dyDescent="0.25">
      <c r="A9" s="38" t="s">
        <v>35</v>
      </c>
      <c r="B9" s="39">
        <v>1419</v>
      </c>
      <c r="C9" s="39">
        <v>1359</v>
      </c>
      <c r="D9" s="39">
        <v>2778</v>
      </c>
      <c r="E9" s="39">
        <v>42891</v>
      </c>
      <c r="F9" s="39">
        <v>44120</v>
      </c>
      <c r="G9" s="39">
        <v>87011</v>
      </c>
      <c r="H9" s="39">
        <v>54851</v>
      </c>
      <c r="I9" s="39">
        <v>54388</v>
      </c>
      <c r="J9" s="39">
        <v>109239</v>
      </c>
      <c r="K9" s="39">
        <v>50090</v>
      </c>
      <c r="L9" s="39">
        <v>50134</v>
      </c>
      <c r="M9" s="39">
        <v>100224</v>
      </c>
      <c r="N9" s="39">
        <v>18328</v>
      </c>
      <c r="O9" s="39">
        <v>14147</v>
      </c>
      <c r="P9" s="39">
        <v>32475</v>
      </c>
      <c r="Q9" s="39">
        <v>147832</v>
      </c>
      <c r="R9" s="39">
        <v>148642</v>
      </c>
      <c r="S9" s="39">
        <v>296474</v>
      </c>
    </row>
    <row r="10" spans="1:19" x14ac:dyDescent="0.25">
      <c r="A10" s="40" t="s">
        <v>36</v>
      </c>
      <c r="B10" s="46">
        <v>96</v>
      </c>
      <c r="C10" s="46">
        <v>93</v>
      </c>
      <c r="D10" s="46">
        <v>189</v>
      </c>
      <c r="E10" s="46">
        <v>670</v>
      </c>
      <c r="F10" s="46">
        <v>663</v>
      </c>
      <c r="G10" s="46">
        <v>1333</v>
      </c>
      <c r="H10" s="46">
        <v>835</v>
      </c>
      <c r="I10" s="46">
        <v>848</v>
      </c>
      <c r="J10" s="46">
        <v>1683</v>
      </c>
      <c r="K10" s="46">
        <v>699</v>
      </c>
      <c r="L10" s="46">
        <v>702</v>
      </c>
      <c r="M10" s="46">
        <v>1401</v>
      </c>
      <c r="N10" s="46">
        <v>261</v>
      </c>
      <c r="O10" s="46">
        <v>219</v>
      </c>
      <c r="P10" s="46">
        <v>480</v>
      </c>
      <c r="Q10" s="46">
        <v>2204</v>
      </c>
      <c r="R10" s="46">
        <v>2213</v>
      </c>
      <c r="S10" s="46">
        <v>4417</v>
      </c>
    </row>
    <row r="11" spans="1:19" x14ac:dyDescent="0.25">
      <c r="A11" s="40" t="s">
        <v>37</v>
      </c>
      <c r="B11" s="46">
        <v>10</v>
      </c>
      <c r="C11" s="46">
        <v>9</v>
      </c>
      <c r="D11" s="46">
        <v>19</v>
      </c>
      <c r="E11" s="46">
        <v>890</v>
      </c>
      <c r="F11" s="46">
        <v>851</v>
      </c>
      <c r="G11" s="46">
        <v>1741</v>
      </c>
      <c r="H11" s="46">
        <v>945</v>
      </c>
      <c r="I11" s="46">
        <v>995</v>
      </c>
      <c r="J11" s="46">
        <v>1940</v>
      </c>
      <c r="K11" s="46">
        <v>966</v>
      </c>
      <c r="L11" s="46">
        <v>968</v>
      </c>
      <c r="M11" s="46">
        <v>1934</v>
      </c>
      <c r="N11" s="46">
        <v>271</v>
      </c>
      <c r="O11" s="46">
        <v>208</v>
      </c>
      <c r="P11" s="46">
        <v>479</v>
      </c>
      <c r="Q11" s="46">
        <v>2801</v>
      </c>
      <c r="R11" s="46">
        <v>2814</v>
      </c>
      <c r="S11" s="46">
        <v>5615</v>
      </c>
    </row>
    <row r="12" spans="1:19" x14ac:dyDescent="0.25">
      <c r="A12" s="40" t="s">
        <v>38</v>
      </c>
      <c r="B12" s="46">
        <v>50</v>
      </c>
      <c r="C12" s="46">
        <v>27</v>
      </c>
      <c r="D12" s="46">
        <v>77</v>
      </c>
      <c r="E12" s="46">
        <v>1320</v>
      </c>
      <c r="F12" s="46">
        <v>1364</v>
      </c>
      <c r="G12" s="46">
        <v>2684</v>
      </c>
      <c r="H12" s="46">
        <v>1920</v>
      </c>
      <c r="I12" s="46">
        <v>1911</v>
      </c>
      <c r="J12" s="46">
        <v>3831</v>
      </c>
      <c r="K12" s="46">
        <v>1569</v>
      </c>
      <c r="L12" s="46">
        <v>1653</v>
      </c>
      <c r="M12" s="46">
        <v>3222</v>
      </c>
      <c r="N12" s="46">
        <v>659</v>
      </c>
      <c r="O12" s="46">
        <v>573</v>
      </c>
      <c r="P12" s="46">
        <v>1232</v>
      </c>
      <c r="Q12" s="46">
        <v>4809</v>
      </c>
      <c r="R12" s="46">
        <v>4928</v>
      </c>
      <c r="S12" s="46">
        <v>9737</v>
      </c>
    </row>
    <row r="13" spans="1:19" x14ac:dyDescent="0.25">
      <c r="A13" s="40" t="s">
        <v>39</v>
      </c>
      <c r="B13" s="46">
        <v>4</v>
      </c>
      <c r="C13" s="46">
        <v>7</v>
      </c>
      <c r="D13" s="46">
        <v>11</v>
      </c>
      <c r="E13" s="46">
        <v>565</v>
      </c>
      <c r="F13" s="46">
        <v>578</v>
      </c>
      <c r="G13" s="46">
        <v>1143</v>
      </c>
      <c r="H13" s="46">
        <v>620</v>
      </c>
      <c r="I13" s="46">
        <v>659</v>
      </c>
      <c r="J13" s="46">
        <v>1279</v>
      </c>
      <c r="K13" s="46">
        <v>569</v>
      </c>
      <c r="L13" s="46">
        <v>553</v>
      </c>
      <c r="M13" s="46">
        <v>1122</v>
      </c>
      <c r="N13" s="46">
        <v>201</v>
      </c>
      <c r="O13" s="46">
        <v>121</v>
      </c>
      <c r="P13" s="46">
        <v>322</v>
      </c>
      <c r="Q13" s="46">
        <v>1754</v>
      </c>
      <c r="R13" s="46">
        <v>1790</v>
      </c>
      <c r="S13" s="46">
        <v>3544</v>
      </c>
    </row>
    <row r="14" spans="1:19" x14ac:dyDescent="0.25">
      <c r="A14" s="40" t="s">
        <v>40</v>
      </c>
      <c r="B14" s="46">
        <v>8</v>
      </c>
      <c r="C14" s="46">
        <v>11</v>
      </c>
      <c r="D14" s="46">
        <v>19</v>
      </c>
      <c r="E14" s="46">
        <v>684</v>
      </c>
      <c r="F14" s="46">
        <v>683</v>
      </c>
      <c r="G14" s="46">
        <v>1367</v>
      </c>
      <c r="H14" s="46">
        <v>863</v>
      </c>
      <c r="I14" s="46">
        <v>871</v>
      </c>
      <c r="J14" s="46">
        <v>1734</v>
      </c>
      <c r="K14" s="46">
        <v>769</v>
      </c>
      <c r="L14" s="46">
        <v>633</v>
      </c>
      <c r="M14" s="46">
        <v>1402</v>
      </c>
      <c r="N14" s="46">
        <v>364</v>
      </c>
      <c r="O14" s="46">
        <v>233</v>
      </c>
      <c r="P14" s="46">
        <v>597</v>
      </c>
      <c r="Q14" s="46">
        <v>2316</v>
      </c>
      <c r="R14" s="46">
        <v>2187</v>
      </c>
      <c r="S14" s="46">
        <v>4503</v>
      </c>
    </row>
    <row r="15" spans="1:19" x14ac:dyDescent="0.25">
      <c r="A15" s="40" t="s">
        <v>41</v>
      </c>
      <c r="B15" s="46">
        <v>2</v>
      </c>
      <c r="C15" s="46">
        <v>0</v>
      </c>
      <c r="D15" s="46">
        <v>2</v>
      </c>
      <c r="E15" s="46">
        <v>56</v>
      </c>
      <c r="F15" s="46">
        <v>52</v>
      </c>
      <c r="G15" s="46">
        <v>108</v>
      </c>
      <c r="H15" s="46">
        <v>65</v>
      </c>
      <c r="I15" s="46">
        <v>67</v>
      </c>
      <c r="J15" s="46">
        <v>132</v>
      </c>
      <c r="K15" s="46">
        <v>63</v>
      </c>
      <c r="L15" s="46">
        <v>68</v>
      </c>
      <c r="M15" s="46">
        <v>131</v>
      </c>
      <c r="N15" s="46">
        <v>30</v>
      </c>
      <c r="O15" s="46">
        <v>26</v>
      </c>
      <c r="P15" s="46">
        <v>56</v>
      </c>
      <c r="Q15" s="46">
        <v>184</v>
      </c>
      <c r="R15" s="46">
        <v>187</v>
      </c>
      <c r="S15" s="46">
        <v>371</v>
      </c>
    </row>
    <row r="16" spans="1:19" x14ac:dyDescent="0.25">
      <c r="A16" s="40" t="s">
        <v>42</v>
      </c>
      <c r="B16" s="46">
        <v>54</v>
      </c>
      <c r="C16" s="46">
        <v>52</v>
      </c>
      <c r="D16" s="46">
        <v>106</v>
      </c>
      <c r="E16" s="46">
        <v>3412</v>
      </c>
      <c r="F16" s="46">
        <v>3384</v>
      </c>
      <c r="G16" s="46">
        <v>6796</v>
      </c>
      <c r="H16" s="46">
        <v>4314</v>
      </c>
      <c r="I16" s="46">
        <v>4256</v>
      </c>
      <c r="J16" s="46">
        <v>8570</v>
      </c>
      <c r="K16" s="46">
        <v>4076</v>
      </c>
      <c r="L16" s="46">
        <v>4178</v>
      </c>
      <c r="M16" s="46">
        <v>8254</v>
      </c>
      <c r="N16" s="46">
        <v>1594</v>
      </c>
      <c r="O16" s="46">
        <v>1242</v>
      </c>
      <c r="P16" s="46">
        <v>2836</v>
      </c>
      <c r="Q16" s="46">
        <v>11802</v>
      </c>
      <c r="R16" s="46">
        <v>11818</v>
      </c>
      <c r="S16" s="46">
        <v>23620</v>
      </c>
    </row>
    <row r="17" spans="1:19" x14ac:dyDescent="0.25">
      <c r="A17" s="40" t="s">
        <v>43</v>
      </c>
      <c r="B17" s="46">
        <v>1</v>
      </c>
      <c r="C17" s="46">
        <v>6</v>
      </c>
      <c r="D17" s="46">
        <v>7</v>
      </c>
      <c r="E17" s="46">
        <v>282</v>
      </c>
      <c r="F17" s="46">
        <v>266</v>
      </c>
      <c r="G17" s="46">
        <v>548</v>
      </c>
      <c r="H17" s="46">
        <v>353</v>
      </c>
      <c r="I17" s="46">
        <v>350</v>
      </c>
      <c r="J17" s="46">
        <v>703</v>
      </c>
      <c r="K17" s="46">
        <v>314</v>
      </c>
      <c r="L17" s="46">
        <v>311</v>
      </c>
      <c r="M17" s="46">
        <v>625</v>
      </c>
      <c r="N17" s="46">
        <v>79</v>
      </c>
      <c r="O17" s="46">
        <v>76</v>
      </c>
      <c r="P17" s="46">
        <v>155</v>
      </c>
      <c r="Q17" s="46">
        <v>949</v>
      </c>
      <c r="R17" s="46">
        <v>927</v>
      </c>
      <c r="S17" s="46">
        <v>1876</v>
      </c>
    </row>
    <row r="18" spans="1:19" x14ac:dyDescent="0.25">
      <c r="A18" s="40" t="s">
        <v>44</v>
      </c>
      <c r="B18" s="46">
        <v>11</v>
      </c>
      <c r="C18" s="46">
        <v>8</v>
      </c>
      <c r="D18" s="46">
        <v>19</v>
      </c>
      <c r="E18" s="46">
        <v>843</v>
      </c>
      <c r="F18" s="46">
        <v>954</v>
      </c>
      <c r="G18" s="46">
        <v>1797</v>
      </c>
      <c r="H18" s="46">
        <v>749</v>
      </c>
      <c r="I18" s="46">
        <v>853</v>
      </c>
      <c r="J18" s="46">
        <v>1602</v>
      </c>
      <c r="K18" s="46">
        <v>803</v>
      </c>
      <c r="L18" s="46">
        <v>795</v>
      </c>
      <c r="M18" s="46">
        <v>1598</v>
      </c>
      <c r="N18" s="46">
        <v>219</v>
      </c>
      <c r="O18" s="46">
        <v>144</v>
      </c>
      <c r="P18" s="46">
        <v>363</v>
      </c>
      <c r="Q18" s="46">
        <v>2395</v>
      </c>
      <c r="R18" s="46">
        <v>2602</v>
      </c>
      <c r="S18" s="46">
        <v>4997</v>
      </c>
    </row>
    <row r="19" spans="1:19" x14ac:dyDescent="0.25">
      <c r="A19" s="40" t="s">
        <v>45</v>
      </c>
      <c r="B19" s="46">
        <v>7</v>
      </c>
      <c r="C19" s="46">
        <v>5</v>
      </c>
      <c r="D19" s="46">
        <v>12</v>
      </c>
      <c r="E19" s="46">
        <v>110</v>
      </c>
      <c r="F19" s="46">
        <v>133</v>
      </c>
      <c r="G19" s="46">
        <v>243</v>
      </c>
      <c r="H19" s="46">
        <v>144</v>
      </c>
      <c r="I19" s="46">
        <v>117</v>
      </c>
      <c r="J19" s="46">
        <v>261</v>
      </c>
      <c r="K19" s="46">
        <v>119</v>
      </c>
      <c r="L19" s="46">
        <v>125</v>
      </c>
      <c r="M19" s="46">
        <v>244</v>
      </c>
      <c r="N19" s="46">
        <v>32</v>
      </c>
      <c r="O19" s="46">
        <v>26</v>
      </c>
      <c r="P19" s="46">
        <v>58</v>
      </c>
      <c r="Q19" s="46">
        <v>373</v>
      </c>
      <c r="R19" s="46">
        <v>375</v>
      </c>
      <c r="S19" s="46">
        <v>748</v>
      </c>
    </row>
    <row r="20" spans="1:19" x14ac:dyDescent="0.25">
      <c r="A20" s="40" t="s">
        <v>46</v>
      </c>
      <c r="B20" s="46">
        <v>0</v>
      </c>
      <c r="C20" s="46">
        <v>4</v>
      </c>
      <c r="D20" s="46">
        <v>4</v>
      </c>
      <c r="E20" s="46">
        <v>837</v>
      </c>
      <c r="F20" s="46">
        <v>759</v>
      </c>
      <c r="G20" s="46">
        <v>1596</v>
      </c>
      <c r="H20" s="46">
        <v>918</v>
      </c>
      <c r="I20" s="46">
        <v>900</v>
      </c>
      <c r="J20" s="46">
        <v>1818</v>
      </c>
      <c r="K20" s="46">
        <v>774</v>
      </c>
      <c r="L20" s="46">
        <v>863</v>
      </c>
      <c r="M20" s="46">
        <v>1637</v>
      </c>
      <c r="N20" s="46">
        <v>240</v>
      </c>
      <c r="O20" s="46">
        <v>187</v>
      </c>
      <c r="P20" s="46">
        <v>427</v>
      </c>
      <c r="Q20" s="46">
        <v>2529</v>
      </c>
      <c r="R20" s="46">
        <v>2522</v>
      </c>
      <c r="S20" s="46">
        <v>5051</v>
      </c>
    </row>
    <row r="21" spans="1:19" x14ac:dyDescent="0.25">
      <c r="A21" s="40" t="s">
        <v>47</v>
      </c>
      <c r="B21" s="46">
        <v>4</v>
      </c>
      <c r="C21" s="46">
        <v>7</v>
      </c>
      <c r="D21" s="46">
        <v>11</v>
      </c>
      <c r="E21" s="46">
        <v>188</v>
      </c>
      <c r="F21" s="46">
        <v>189</v>
      </c>
      <c r="G21" s="46">
        <v>377</v>
      </c>
      <c r="H21" s="46">
        <v>285</v>
      </c>
      <c r="I21" s="46">
        <v>289</v>
      </c>
      <c r="J21" s="46">
        <v>574</v>
      </c>
      <c r="K21" s="46">
        <v>263</v>
      </c>
      <c r="L21" s="46">
        <v>242</v>
      </c>
      <c r="M21" s="46">
        <v>505</v>
      </c>
      <c r="N21" s="46">
        <v>110</v>
      </c>
      <c r="O21" s="46">
        <v>90</v>
      </c>
      <c r="P21" s="46">
        <v>200</v>
      </c>
      <c r="Q21" s="46">
        <v>736</v>
      </c>
      <c r="R21" s="46">
        <v>720</v>
      </c>
      <c r="S21" s="46">
        <v>1456</v>
      </c>
    </row>
    <row r="22" spans="1:19" x14ac:dyDescent="0.25">
      <c r="A22" s="40" t="s">
        <v>48</v>
      </c>
      <c r="B22" s="46">
        <v>3</v>
      </c>
      <c r="C22" s="46">
        <v>1</v>
      </c>
      <c r="D22" s="46">
        <v>4</v>
      </c>
      <c r="E22" s="46">
        <v>223</v>
      </c>
      <c r="F22" s="46">
        <v>241</v>
      </c>
      <c r="G22" s="46">
        <v>464</v>
      </c>
      <c r="H22" s="46">
        <v>330</v>
      </c>
      <c r="I22" s="46">
        <v>312</v>
      </c>
      <c r="J22" s="46">
        <v>642</v>
      </c>
      <c r="K22" s="46">
        <v>286</v>
      </c>
      <c r="L22" s="46">
        <v>297</v>
      </c>
      <c r="M22" s="46">
        <v>583</v>
      </c>
      <c r="N22" s="46">
        <v>205</v>
      </c>
      <c r="O22" s="46">
        <v>133</v>
      </c>
      <c r="P22" s="46">
        <v>338</v>
      </c>
      <c r="Q22" s="46">
        <v>839</v>
      </c>
      <c r="R22" s="46">
        <v>850</v>
      </c>
      <c r="S22" s="46">
        <v>1689</v>
      </c>
    </row>
    <row r="23" spans="1:19" x14ac:dyDescent="0.25">
      <c r="A23" s="40" t="s">
        <v>49</v>
      </c>
      <c r="B23" s="46">
        <v>27</v>
      </c>
      <c r="C23" s="46">
        <v>22</v>
      </c>
      <c r="D23" s="46">
        <v>49</v>
      </c>
      <c r="E23" s="46">
        <v>1267</v>
      </c>
      <c r="F23" s="46">
        <v>1375</v>
      </c>
      <c r="G23" s="46">
        <v>2642</v>
      </c>
      <c r="H23" s="46">
        <v>1556</v>
      </c>
      <c r="I23" s="46">
        <v>1610</v>
      </c>
      <c r="J23" s="46">
        <v>3166</v>
      </c>
      <c r="K23" s="46">
        <v>1484</v>
      </c>
      <c r="L23" s="46">
        <v>1462</v>
      </c>
      <c r="M23" s="46">
        <v>2946</v>
      </c>
      <c r="N23" s="46">
        <v>584</v>
      </c>
      <c r="O23" s="46">
        <v>447</v>
      </c>
      <c r="P23" s="46">
        <v>1031</v>
      </c>
      <c r="Q23" s="46">
        <v>4307</v>
      </c>
      <c r="R23" s="46">
        <v>4447</v>
      </c>
      <c r="S23" s="46">
        <v>8754</v>
      </c>
    </row>
    <row r="24" spans="1:19" x14ac:dyDescent="0.25">
      <c r="A24" s="40" t="s">
        <v>50</v>
      </c>
      <c r="B24" s="46">
        <v>13</v>
      </c>
      <c r="C24" s="46">
        <v>13</v>
      </c>
      <c r="D24" s="46">
        <v>26</v>
      </c>
      <c r="E24" s="46">
        <v>1353</v>
      </c>
      <c r="F24" s="46">
        <v>1364</v>
      </c>
      <c r="G24" s="46">
        <v>2717</v>
      </c>
      <c r="H24" s="46">
        <v>1866</v>
      </c>
      <c r="I24" s="46">
        <v>1713</v>
      </c>
      <c r="J24" s="46">
        <v>3579</v>
      </c>
      <c r="K24" s="46">
        <v>1508</v>
      </c>
      <c r="L24" s="46">
        <v>1516</v>
      </c>
      <c r="M24" s="46">
        <v>3024</v>
      </c>
      <c r="N24" s="46">
        <v>673</v>
      </c>
      <c r="O24" s="46">
        <v>454</v>
      </c>
      <c r="P24" s="46">
        <v>1127</v>
      </c>
      <c r="Q24" s="46">
        <v>4727</v>
      </c>
      <c r="R24" s="46">
        <v>4593</v>
      </c>
      <c r="S24" s="46">
        <v>9320</v>
      </c>
    </row>
    <row r="25" spans="1:19" x14ac:dyDescent="0.25">
      <c r="A25" s="40" t="s">
        <v>51</v>
      </c>
      <c r="B25" s="46">
        <v>3</v>
      </c>
      <c r="C25" s="46">
        <v>1</v>
      </c>
      <c r="D25" s="46">
        <v>4</v>
      </c>
      <c r="E25" s="46">
        <v>135</v>
      </c>
      <c r="F25" s="46">
        <v>153</v>
      </c>
      <c r="G25" s="46">
        <v>288</v>
      </c>
      <c r="H25" s="46">
        <v>188</v>
      </c>
      <c r="I25" s="46">
        <v>183</v>
      </c>
      <c r="J25" s="46">
        <v>371</v>
      </c>
      <c r="K25" s="46">
        <v>198</v>
      </c>
      <c r="L25" s="46">
        <v>215</v>
      </c>
      <c r="M25" s="46">
        <v>413</v>
      </c>
      <c r="N25" s="46">
        <v>73</v>
      </c>
      <c r="O25" s="46">
        <v>69</v>
      </c>
      <c r="P25" s="46">
        <v>142</v>
      </c>
      <c r="Q25" s="46">
        <v>521</v>
      </c>
      <c r="R25" s="46">
        <v>551</v>
      </c>
      <c r="S25" s="46">
        <v>1072</v>
      </c>
    </row>
    <row r="26" spans="1:19" x14ac:dyDescent="0.25">
      <c r="A26" s="40" t="s">
        <v>52</v>
      </c>
      <c r="B26" s="46">
        <v>59</v>
      </c>
      <c r="C26" s="46">
        <v>33</v>
      </c>
      <c r="D26" s="46">
        <v>92</v>
      </c>
      <c r="E26" s="46">
        <v>3712</v>
      </c>
      <c r="F26" s="46">
        <v>3835</v>
      </c>
      <c r="G26" s="46">
        <v>7547</v>
      </c>
      <c r="H26" s="46">
        <v>5513</v>
      </c>
      <c r="I26" s="46">
        <v>5338</v>
      </c>
      <c r="J26" s="46">
        <v>10851</v>
      </c>
      <c r="K26" s="46">
        <v>5187</v>
      </c>
      <c r="L26" s="46">
        <v>5033</v>
      </c>
      <c r="M26" s="46">
        <v>10220</v>
      </c>
      <c r="N26" s="46">
        <v>2166</v>
      </c>
      <c r="O26" s="46">
        <v>1768</v>
      </c>
      <c r="P26" s="46">
        <v>3934</v>
      </c>
      <c r="Q26" s="46">
        <v>14412</v>
      </c>
      <c r="R26" s="46">
        <v>14206</v>
      </c>
      <c r="S26" s="46">
        <v>28618</v>
      </c>
    </row>
    <row r="27" spans="1:19" x14ac:dyDescent="0.25">
      <c r="A27" s="40" t="s">
        <v>53</v>
      </c>
      <c r="B27" s="46">
        <v>24</v>
      </c>
      <c r="C27" s="46">
        <v>18</v>
      </c>
      <c r="D27" s="46">
        <v>42</v>
      </c>
      <c r="E27" s="46">
        <v>318</v>
      </c>
      <c r="F27" s="46">
        <v>341</v>
      </c>
      <c r="G27" s="46">
        <v>659</v>
      </c>
      <c r="H27" s="46">
        <v>377</v>
      </c>
      <c r="I27" s="46">
        <v>334</v>
      </c>
      <c r="J27" s="46">
        <v>711</v>
      </c>
      <c r="K27" s="46">
        <v>367</v>
      </c>
      <c r="L27" s="46">
        <v>309</v>
      </c>
      <c r="M27" s="46">
        <v>676</v>
      </c>
      <c r="N27" s="46">
        <v>63</v>
      </c>
      <c r="O27" s="46">
        <v>43</v>
      </c>
      <c r="P27" s="46">
        <v>106</v>
      </c>
      <c r="Q27" s="46">
        <v>1062</v>
      </c>
      <c r="R27" s="46">
        <v>984</v>
      </c>
      <c r="S27" s="46">
        <v>2046</v>
      </c>
    </row>
    <row r="28" spans="1:19" x14ac:dyDescent="0.25">
      <c r="A28" s="40" t="s">
        <v>54</v>
      </c>
      <c r="B28" s="46">
        <v>3</v>
      </c>
      <c r="C28" s="46">
        <v>4</v>
      </c>
      <c r="D28" s="46">
        <v>7</v>
      </c>
      <c r="E28" s="46">
        <v>327</v>
      </c>
      <c r="F28" s="46">
        <v>336</v>
      </c>
      <c r="G28" s="46">
        <v>663</v>
      </c>
      <c r="H28" s="46">
        <v>434</v>
      </c>
      <c r="I28" s="46">
        <v>469</v>
      </c>
      <c r="J28" s="46">
        <v>903</v>
      </c>
      <c r="K28" s="46">
        <v>438</v>
      </c>
      <c r="L28" s="46">
        <v>467</v>
      </c>
      <c r="M28" s="46">
        <v>905</v>
      </c>
      <c r="N28" s="46">
        <v>215</v>
      </c>
      <c r="O28" s="46">
        <v>135</v>
      </c>
      <c r="P28" s="46">
        <v>350</v>
      </c>
      <c r="Q28" s="46">
        <v>1199</v>
      </c>
      <c r="R28" s="46">
        <v>1272</v>
      </c>
      <c r="S28" s="46">
        <v>2471</v>
      </c>
    </row>
    <row r="29" spans="1:19" x14ac:dyDescent="0.25">
      <c r="A29" s="40" t="s">
        <v>55</v>
      </c>
      <c r="B29" s="46">
        <v>582</v>
      </c>
      <c r="C29" s="46">
        <v>585</v>
      </c>
      <c r="D29" s="46">
        <v>1167</v>
      </c>
      <c r="E29" s="46">
        <v>10947</v>
      </c>
      <c r="F29" s="46">
        <v>11413</v>
      </c>
      <c r="G29" s="46">
        <v>22360</v>
      </c>
      <c r="H29" s="46">
        <v>14190</v>
      </c>
      <c r="I29" s="46">
        <v>13892</v>
      </c>
      <c r="J29" s="46">
        <v>28082</v>
      </c>
      <c r="K29" s="46">
        <v>12951</v>
      </c>
      <c r="L29" s="46">
        <v>12844</v>
      </c>
      <c r="M29" s="46">
        <v>25795</v>
      </c>
      <c r="N29" s="46">
        <v>4285</v>
      </c>
      <c r="O29" s="46">
        <v>3485</v>
      </c>
      <c r="P29" s="46">
        <v>7770</v>
      </c>
      <c r="Q29" s="46">
        <v>38088</v>
      </c>
      <c r="R29" s="46">
        <v>38149</v>
      </c>
      <c r="S29" s="46">
        <v>76237</v>
      </c>
    </row>
    <row r="30" spans="1:19" x14ac:dyDescent="0.25">
      <c r="A30" s="40" t="s">
        <v>56</v>
      </c>
      <c r="B30" s="46">
        <v>7</v>
      </c>
      <c r="C30" s="46">
        <v>6</v>
      </c>
      <c r="D30" s="46">
        <v>13</v>
      </c>
      <c r="E30" s="46">
        <v>420</v>
      </c>
      <c r="F30" s="46">
        <v>452</v>
      </c>
      <c r="G30" s="46">
        <v>872</v>
      </c>
      <c r="H30" s="46">
        <v>487</v>
      </c>
      <c r="I30" s="46">
        <v>567</v>
      </c>
      <c r="J30" s="46">
        <v>1054</v>
      </c>
      <c r="K30" s="46">
        <v>449</v>
      </c>
      <c r="L30" s="46">
        <v>315</v>
      </c>
      <c r="M30" s="46">
        <v>764</v>
      </c>
      <c r="N30" s="46">
        <v>126</v>
      </c>
      <c r="O30" s="46">
        <v>91</v>
      </c>
      <c r="P30" s="46">
        <v>217</v>
      </c>
      <c r="Q30" s="46">
        <v>1356</v>
      </c>
      <c r="R30" s="46">
        <v>1334</v>
      </c>
      <c r="S30" s="46">
        <v>2690</v>
      </c>
    </row>
    <row r="31" spans="1:19" x14ac:dyDescent="0.25">
      <c r="A31" s="40" t="s">
        <v>57</v>
      </c>
      <c r="B31" s="46">
        <v>8</v>
      </c>
      <c r="C31" s="46">
        <v>3</v>
      </c>
      <c r="D31" s="46">
        <v>11</v>
      </c>
      <c r="E31" s="46">
        <v>208</v>
      </c>
      <c r="F31" s="46">
        <v>214</v>
      </c>
      <c r="G31" s="46">
        <v>422</v>
      </c>
      <c r="H31" s="46">
        <v>257</v>
      </c>
      <c r="I31" s="46">
        <v>260</v>
      </c>
      <c r="J31" s="46">
        <v>517</v>
      </c>
      <c r="K31" s="46">
        <v>220</v>
      </c>
      <c r="L31" s="46">
        <v>233</v>
      </c>
      <c r="M31" s="46">
        <v>453</v>
      </c>
      <c r="N31" s="46">
        <v>57</v>
      </c>
      <c r="O31" s="46">
        <v>38</v>
      </c>
      <c r="P31" s="46">
        <v>95</v>
      </c>
      <c r="Q31" s="46">
        <v>685</v>
      </c>
      <c r="R31" s="46">
        <v>707</v>
      </c>
      <c r="S31" s="46">
        <v>1392</v>
      </c>
    </row>
    <row r="32" spans="1:19" x14ac:dyDescent="0.25">
      <c r="A32" s="40" t="s">
        <v>58</v>
      </c>
      <c r="B32" s="46">
        <v>20</v>
      </c>
      <c r="C32" s="46">
        <v>13</v>
      </c>
      <c r="D32" s="46">
        <v>33</v>
      </c>
      <c r="E32" s="46">
        <v>944</v>
      </c>
      <c r="F32" s="46">
        <v>1018</v>
      </c>
      <c r="G32" s="46">
        <v>1962</v>
      </c>
      <c r="H32" s="46">
        <v>1393</v>
      </c>
      <c r="I32" s="46">
        <v>1268</v>
      </c>
      <c r="J32" s="46">
        <v>2661</v>
      </c>
      <c r="K32" s="46">
        <v>1209</v>
      </c>
      <c r="L32" s="46">
        <v>1238</v>
      </c>
      <c r="M32" s="46">
        <v>2447</v>
      </c>
      <c r="N32" s="46">
        <v>612</v>
      </c>
      <c r="O32" s="46">
        <v>467</v>
      </c>
      <c r="P32" s="46">
        <v>1079</v>
      </c>
      <c r="Q32" s="46">
        <v>3546</v>
      </c>
      <c r="R32" s="46">
        <v>3524</v>
      </c>
      <c r="S32" s="46">
        <v>7070</v>
      </c>
    </row>
    <row r="33" spans="1:19" x14ac:dyDescent="0.25">
      <c r="A33" s="40" t="s">
        <v>59</v>
      </c>
      <c r="B33" s="46">
        <v>2</v>
      </c>
      <c r="C33" s="46">
        <v>3</v>
      </c>
      <c r="D33" s="46">
        <v>5</v>
      </c>
      <c r="E33" s="46">
        <v>93</v>
      </c>
      <c r="F33" s="46">
        <v>128</v>
      </c>
      <c r="G33" s="46">
        <v>221</v>
      </c>
      <c r="H33" s="46">
        <v>150</v>
      </c>
      <c r="I33" s="46">
        <v>147</v>
      </c>
      <c r="J33" s="46">
        <v>297</v>
      </c>
      <c r="K33" s="46">
        <v>158</v>
      </c>
      <c r="L33" s="46">
        <v>142</v>
      </c>
      <c r="M33" s="46">
        <v>300</v>
      </c>
      <c r="N33" s="46">
        <v>88</v>
      </c>
      <c r="O33" s="46">
        <v>99</v>
      </c>
      <c r="P33" s="46">
        <v>187</v>
      </c>
      <c r="Q33" s="46">
        <v>401</v>
      </c>
      <c r="R33" s="46">
        <v>417</v>
      </c>
      <c r="S33" s="46">
        <v>818</v>
      </c>
    </row>
    <row r="34" spans="1:19" x14ac:dyDescent="0.25">
      <c r="A34" s="40" t="s">
        <v>60</v>
      </c>
      <c r="B34" s="46">
        <v>14</v>
      </c>
      <c r="C34" s="46">
        <v>19</v>
      </c>
      <c r="D34" s="46">
        <v>33</v>
      </c>
      <c r="E34" s="46">
        <v>589</v>
      </c>
      <c r="F34" s="46">
        <v>610</v>
      </c>
      <c r="G34" s="46">
        <v>1199</v>
      </c>
      <c r="H34" s="46">
        <v>641</v>
      </c>
      <c r="I34" s="46">
        <v>628</v>
      </c>
      <c r="J34" s="46">
        <v>1269</v>
      </c>
      <c r="K34" s="46">
        <v>568</v>
      </c>
      <c r="L34" s="46">
        <v>580</v>
      </c>
      <c r="M34" s="46">
        <v>1148</v>
      </c>
      <c r="N34" s="46">
        <v>143</v>
      </c>
      <c r="O34" s="46">
        <v>121</v>
      </c>
      <c r="P34" s="46">
        <v>264</v>
      </c>
      <c r="Q34" s="46">
        <v>1798</v>
      </c>
      <c r="R34" s="46">
        <v>1818</v>
      </c>
      <c r="S34" s="46">
        <v>3616</v>
      </c>
    </row>
    <row r="35" spans="1:19" x14ac:dyDescent="0.25">
      <c r="A35" s="40" t="s">
        <v>61</v>
      </c>
      <c r="B35" s="46">
        <v>6</v>
      </c>
      <c r="C35" s="46">
        <v>9</v>
      </c>
      <c r="D35" s="46">
        <v>15</v>
      </c>
      <c r="E35" s="46">
        <v>482</v>
      </c>
      <c r="F35" s="46">
        <v>480</v>
      </c>
      <c r="G35" s="46">
        <v>962</v>
      </c>
      <c r="H35" s="46">
        <v>629</v>
      </c>
      <c r="I35" s="46">
        <v>682</v>
      </c>
      <c r="J35" s="46">
        <v>1311</v>
      </c>
      <c r="K35" s="46">
        <v>553</v>
      </c>
      <c r="L35" s="46">
        <v>573</v>
      </c>
      <c r="M35" s="46">
        <v>1126</v>
      </c>
      <c r="N35" s="46">
        <v>162</v>
      </c>
      <c r="O35" s="46">
        <v>105</v>
      </c>
      <c r="P35" s="46">
        <v>267</v>
      </c>
      <c r="Q35" s="46">
        <v>1664</v>
      </c>
      <c r="R35" s="46">
        <v>1735</v>
      </c>
      <c r="S35" s="46">
        <v>3399</v>
      </c>
    </row>
    <row r="36" spans="1:19" x14ac:dyDescent="0.25">
      <c r="A36" s="40" t="s">
        <v>62</v>
      </c>
      <c r="B36" s="46">
        <v>29</v>
      </c>
      <c r="C36" s="46">
        <v>29</v>
      </c>
      <c r="D36" s="46">
        <v>58</v>
      </c>
      <c r="E36" s="46">
        <v>2036</v>
      </c>
      <c r="F36" s="46">
        <v>2093</v>
      </c>
      <c r="G36" s="46">
        <v>4129</v>
      </c>
      <c r="H36" s="46">
        <v>2391</v>
      </c>
      <c r="I36" s="46">
        <v>2243</v>
      </c>
      <c r="J36" s="46">
        <v>4634</v>
      </c>
      <c r="K36" s="46">
        <v>2294</v>
      </c>
      <c r="L36" s="46">
        <v>2252</v>
      </c>
      <c r="M36" s="46">
        <v>4546</v>
      </c>
      <c r="N36" s="46">
        <v>668</v>
      </c>
      <c r="O36" s="46">
        <v>545</v>
      </c>
      <c r="P36" s="46">
        <v>1213</v>
      </c>
      <c r="Q36" s="46">
        <v>6721</v>
      </c>
      <c r="R36" s="46">
        <v>6588</v>
      </c>
      <c r="S36" s="46">
        <v>13309</v>
      </c>
    </row>
    <row r="37" spans="1:19" x14ac:dyDescent="0.25">
      <c r="A37" s="40" t="s">
        <v>63</v>
      </c>
      <c r="B37" s="46">
        <v>28</v>
      </c>
      <c r="C37" s="46">
        <v>27</v>
      </c>
      <c r="D37" s="46">
        <v>55</v>
      </c>
      <c r="E37" s="46">
        <v>611</v>
      </c>
      <c r="F37" s="46">
        <v>627</v>
      </c>
      <c r="G37" s="46">
        <v>1238</v>
      </c>
      <c r="H37" s="46">
        <v>769</v>
      </c>
      <c r="I37" s="46">
        <v>828</v>
      </c>
      <c r="J37" s="46">
        <v>1597</v>
      </c>
      <c r="K37" s="46">
        <v>746</v>
      </c>
      <c r="L37" s="46">
        <v>800</v>
      </c>
      <c r="M37" s="46">
        <v>1546</v>
      </c>
      <c r="N37" s="46">
        <v>350</v>
      </c>
      <c r="O37" s="46">
        <v>276</v>
      </c>
      <c r="P37" s="46">
        <v>626</v>
      </c>
      <c r="Q37" s="46">
        <v>2126</v>
      </c>
      <c r="R37" s="46">
        <v>2255</v>
      </c>
      <c r="S37" s="46">
        <v>4381</v>
      </c>
    </row>
    <row r="38" spans="1:19" x14ac:dyDescent="0.25">
      <c r="A38" s="40" t="s">
        <v>64</v>
      </c>
      <c r="B38" s="46">
        <v>12</v>
      </c>
      <c r="C38" s="46">
        <v>8</v>
      </c>
      <c r="D38" s="46">
        <v>20</v>
      </c>
      <c r="E38" s="46">
        <v>345</v>
      </c>
      <c r="F38" s="46">
        <v>369</v>
      </c>
      <c r="G38" s="46">
        <v>714</v>
      </c>
      <c r="H38" s="46">
        <v>387</v>
      </c>
      <c r="I38" s="46">
        <v>426</v>
      </c>
      <c r="J38" s="46">
        <v>813</v>
      </c>
      <c r="K38" s="46">
        <v>389</v>
      </c>
      <c r="L38" s="46">
        <v>346</v>
      </c>
      <c r="M38" s="46">
        <v>735</v>
      </c>
      <c r="N38" s="46">
        <v>148</v>
      </c>
      <c r="O38" s="46">
        <v>117</v>
      </c>
      <c r="P38" s="46">
        <v>265</v>
      </c>
      <c r="Q38" s="46">
        <v>1121</v>
      </c>
      <c r="R38" s="46">
        <v>1141</v>
      </c>
      <c r="S38" s="46">
        <v>2262</v>
      </c>
    </row>
    <row r="39" spans="1:19" x14ac:dyDescent="0.25">
      <c r="A39" s="40" t="s">
        <v>65</v>
      </c>
      <c r="B39" s="46">
        <v>19</v>
      </c>
      <c r="C39" s="46">
        <v>19</v>
      </c>
      <c r="D39" s="46">
        <v>38</v>
      </c>
      <c r="E39" s="46">
        <v>1048</v>
      </c>
      <c r="F39" s="46">
        <v>971</v>
      </c>
      <c r="G39" s="46">
        <v>2019</v>
      </c>
      <c r="H39" s="46">
        <v>1289</v>
      </c>
      <c r="I39" s="46">
        <v>1246</v>
      </c>
      <c r="J39" s="46">
        <v>2535</v>
      </c>
      <c r="K39" s="46">
        <v>1143</v>
      </c>
      <c r="L39" s="46">
        <v>1186</v>
      </c>
      <c r="M39" s="46">
        <v>2329</v>
      </c>
      <c r="N39" s="46">
        <v>448</v>
      </c>
      <c r="O39" s="46">
        <v>295</v>
      </c>
      <c r="P39" s="46">
        <v>743</v>
      </c>
      <c r="Q39" s="46">
        <v>3480</v>
      </c>
      <c r="R39" s="46">
        <v>3403</v>
      </c>
      <c r="S39" s="46">
        <v>6883</v>
      </c>
    </row>
    <row r="40" spans="1:19" x14ac:dyDescent="0.25">
      <c r="A40" s="40" t="s">
        <v>66</v>
      </c>
      <c r="B40" s="46">
        <v>10</v>
      </c>
      <c r="C40" s="46">
        <v>16</v>
      </c>
      <c r="D40" s="46">
        <v>26</v>
      </c>
      <c r="E40" s="46">
        <v>932</v>
      </c>
      <c r="F40" s="46">
        <v>905</v>
      </c>
      <c r="G40" s="46">
        <v>1837</v>
      </c>
      <c r="H40" s="46">
        <v>1011</v>
      </c>
      <c r="I40" s="46">
        <v>1073</v>
      </c>
      <c r="J40" s="46">
        <v>2084</v>
      </c>
      <c r="K40" s="46">
        <v>920</v>
      </c>
      <c r="L40" s="46">
        <v>1015</v>
      </c>
      <c r="M40" s="46">
        <v>1935</v>
      </c>
      <c r="N40" s="46">
        <v>278</v>
      </c>
      <c r="O40" s="46">
        <v>200</v>
      </c>
      <c r="P40" s="46">
        <v>478</v>
      </c>
      <c r="Q40" s="46">
        <v>2863</v>
      </c>
      <c r="R40" s="46">
        <v>2993</v>
      </c>
      <c r="S40" s="46">
        <v>5856</v>
      </c>
    </row>
    <row r="41" spans="1:19" x14ac:dyDescent="0.25">
      <c r="A41" s="40" t="s">
        <v>67</v>
      </c>
      <c r="B41" s="46">
        <v>16</v>
      </c>
      <c r="C41" s="46">
        <v>13</v>
      </c>
      <c r="D41" s="46">
        <v>29</v>
      </c>
      <c r="E41" s="46">
        <v>630</v>
      </c>
      <c r="F41" s="46">
        <v>703</v>
      </c>
      <c r="G41" s="46">
        <v>1333</v>
      </c>
      <c r="H41" s="46">
        <v>849</v>
      </c>
      <c r="I41" s="46">
        <v>803</v>
      </c>
      <c r="J41" s="46">
        <v>1652</v>
      </c>
      <c r="K41" s="46">
        <v>824</v>
      </c>
      <c r="L41" s="46">
        <v>795</v>
      </c>
      <c r="M41" s="46">
        <v>1619</v>
      </c>
      <c r="N41" s="46">
        <v>400</v>
      </c>
      <c r="O41" s="46">
        <v>224</v>
      </c>
      <c r="P41" s="46">
        <v>624</v>
      </c>
      <c r="Q41" s="46">
        <v>2303</v>
      </c>
      <c r="R41" s="46">
        <v>2301</v>
      </c>
      <c r="S41" s="46">
        <v>4604</v>
      </c>
    </row>
    <row r="42" spans="1:19" x14ac:dyDescent="0.25">
      <c r="A42" s="40" t="s">
        <v>68</v>
      </c>
      <c r="B42" s="46">
        <v>61</v>
      </c>
      <c r="C42" s="46">
        <v>52</v>
      </c>
      <c r="D42" s="46">
        <v>113</v>
      </c>
      <c r="E42" s="46">
        <v>1037</v>
      </c>
      <c r="F42" s="46">
        <v>1028</v>
      </c>
      <c r="G42" s="46">
        <v>2065</v>
      </c>
      <c r="H42" s="46">
        <v>1348</v>
      </c>
      <c r="I42" s="46">
        <v>1381</v>
      </c>
      <c r="J42" s="46">
        <v>2729</v>
      </c>
      <c r="K42" s="46">
        <v>1322</v>
      </c>
      <c r="L42" s="46">
        <v>1319</v>
      </c>
      <c r="M42" s="46">
        <v>2641</v>
      </c>
      <c r="N42" s="46">
        <v>502</v>
      </c>
      <c r="O42" s="46">
        <v>400</v>
      </c>
      <c r="P42" s="46">
        <v>902</v>
      </c>
      <c r="Q42" s="46">
        <v>3707</v>
      </c>
      <c r="R42" s="46">
        <v>3728</v>
      </c>
      <c r="S42" s="46">
        <v>7435</v>
      </c>
    </row>
    <row r="43" spans="1:19" x14ac:dyDescent="0.25">
      <c r="A43" s="40" t="s">
        <v>69</v>
      </c>
      <c r="B43" s="46">
        <v>0</v>
      </c>
      <c r="C43" s="46">
        <v>1</v>
      </c>
      <c r="D43" s="46">
        <v>1</v>
      </c>
      <c r="E43" s="46">
        <v>41</v>
      </c>
      <c r="F43" s="46">
        <v>46</v>
      </c>
      <c r="G43" s="46">
        <v>87</v>
      </c>
      <c r="H43" s="46">
        <v>61</v>
      </c>
      <c r="I43" s="46">
        <v>61</v>
      </c>
      <c r="J43" s="46">
        <v>122</v>
      </c>
      <c r="K43" s="46">
        <v>66</v>
      </c>
      <c r="L43" s="46">
        <v>64</v>
      </c>
      <c r="M43" s="46">
        <v>130</v>
      </c>
      <c r="N43" s="46">
        <v>40</v>
      </c>
      <c r="O43" s="46">
        <v>30</v>
      </c>
      <c r="P43" s="46">
        <v>70</v>
      </c>
      <c r="Q43" s="46">
        <v>168</v>
      </c>
      <c r="R43" s="46">
        <v>171</v>
      </c>
      <c r="S43" s="46">
        <v>339</v>
      </c>
    </row>
    <row r="44" spans="1:19" x14ac:dyDescent="0.25">
      <c r="A44" s="40" t="s">
        <v>70</v>
      </c>
      <c r="B44" s="46">
        <v>17</v>
      </c>
      <c r="C44" s="46">
        <v>7</v>
      </c>
      <c r="D44" s="46">
        <v>24</v>
      </c>
      <c r="E44" s="46">
        <v>693</v>
      </c>
      <c r="F44" s="46">
        <v>728</v>
      </c>
      <c r="G44" s="46">
        <v>1421</v>
      </c>
      <c r="H44" s="46">
        <v>763</v>
      </c>
      <c r="I44" s="46">
        <v>809</v>
      </c>
      <c r="J44" s="46">
        <v>1572</v>
      </c>
      <c r="K44" s="46">
        <v>713</v>
      </c>
      <c r="L44" s="46">
        <v>735</v>
      </c>
      <c r="M44" s="46">
        <v>1448</v>
      </c>
      <c r="N44" s="46">
        <v>136</v>
      </c>
      <c r="O44" s="46">
        <v>118</v>
      </c>
      <c r="P44" s="46">
        <v>254</v>
      </c>
      <c r="Q44" s="46">
        <v>2169</v>
      </c>
      <c r="R44" s="46">
        <v>2272</v>
      </c>
      <c r="S44" s="46">
        <v>4441</v>
      </c>
    </row>
    <row r="45" spans="1:19" x14ac:dyDescent="0.25">
      <c r="A45" s="40" t="s">
        <v>71</v>
      </c>
      <c r="B45" s="46">
        <v>0</v>
      </c>
      <c r="C45" s="46">
        <v>1</v>
      </c>
      <c r="D45" s="46">
        <v>1</v>
      </c>
      <c r="E45" s="46">
        <v>51</v>
      </c>
      <c r="F45" s="46">
        <v>40</v>
      </c>
      <c r="G45" s="46">
        <v>91</v>
      </c>
      <c r="H45" s="46">
        <v>65</v>
      </c>
      <c r="I45" s="46">
        <v>55</v>
      </c>
      <c r="J45" s="46">
        <v>120</v>
      </c>
      <c r="K45" s="46">
        <v>34</v>
      </c>
      <c r="L45" s="46">
        <v>53</v>
      </c>
      <c r="M45" s="46">
        <v>87</v>
      </c>
      <c r="N45" s="46">
        <v>9</v>
      </c>
      <c r="O45" s="46">
        <v>6</v>
      </c>
      <c r="P45" s="46">
        <v>15</v>
      </c>
      <c r="Q45" s="46">
        <v>150</v>
      </c>
      <c r="R45" s="46">
        <v>148</v>
      </c>
      <c r="S45" s="46">
        <v>298</v>
      </c>
    </row>
    <row r="46" spans="1:19" x14ac:dyDescent="0.25">
      <c r="A46" s="40" t="s">
        <v>72</v>
      </c>
      <c r="B46" s="46">
        <v>121</v>
      </c>
      <c r="C46" s="46">
        <v>141</v>
      </c>
      <c r="D46" s="46">
        <v>262</v>
      </c>
      <c r="E46" s="46">
        <v>1391</v>
      </c>
      <c r="F46" s="46">
        <v>1428</v>
      </c>
      <c r="G46" s="46">
        <v>2819</v>
      </c>
      <c r="H46" s="46">
        <v>1830</v>
      </c>
      <c r="I46" s="46">
        <v>1761</v>
      </c>
      <c r="J46" s="46">
        <v>3591</v>
      </c>
      <c r="K46" s="46">
        <v>1516</v>
      </c>
      <c r="L46" s="46">
        <v>1524</v>
      </c>
      <c r="M46" s="46">
        <v>3040</v>
      </c>
      <c r="N46" s="46">
        <v>658</v>
      </c>
      <c r="O46" s="46">
        <v>438</v>
      </c>
      <c r="P46" s="46">
        <v>1096</v>
      </c>
      <c r="Q46" s="46">
        <v>4737</v>
      </c>
      <c r="R46" s="46">
        <v>4713</v>
      </c>
      <c r="S46" s="46">
        <v>9450</v>
      </c>
    </row>
    <row r="47" spans="1:19" x14ac:dyDescent="0.25">
      <c r="A47" s="40" t="s">
        <v>73</v>
      </c>
      <c r="B47" s="46">
        <v>5</v>
      </c>
      <c r="C47" s="46">
        <v>3</v>
      </c>
      <c r="D47" s="46">
        <v>8</v>
      </c>
      <c r="E47" s="46">
        <v>89</v>
      </c>
      <c r="F47" s="46">
        <v>119</v>
      </c>
      <c r="G47" s="46">
        <v>208</v>
      </c>
      <c r="H47" s="46">
        <v>106</v>
      </c>
      <c r="I47" s="46">
        <v>99</v>
      </c>
      <c r="J47" s="46">
        <v>205</v>
      </c>
      <c r="K47" s="46">
        <v>91</v>
      </c>
      <c r="L47" s="46">
        <v>104</v>
      </c>
      <c r="M47" s="46">
        <v>195</v>
      </c>
      <c r="N47" s="46">
        <v>39</v>
      </c>
      <c r="O47" s="46">
        <v>22</v>
      </c>
      <c r="P47" s="46">
        <v>61</v>
      </c>
      <c r="Q47" s="46">
        <v>286</v>
      </c>
      <c r="R47" s="46">
        <v>322</v>
      </c>
      <c r="S47" s="46">
        <v>608</v>
      </c>
    </row>
    <row r="48" spans="1:19" x14ac:dyDescent="0.25">
      <c r="A48" s="40" t="s">
        <v>74</v>
      </c>
      <c r="B48" s="46">
        <v>4</v>
      </c>
      <c r="C48" s="46">
        <v>0</v>
      </c>
      <c r="D48" s="46">
        <v>4</v>
      </c>
      <c r="E48" s="46">
        <v>217</v>
      </c>
      <c r="F48" s="46">
        <v>230</v>
      </c>
      <c r="G48" s="46">
        <v>447</v>
      </c>
      <c r="H48" s="46">
        <v>322</v>
      </c>
      <c r="I48" s="46">
        <v>298</v>
      </c>
      <c r="J48" s="46">
        <v>620</v>
      </c>
      <c r="K48" s="46">
        <v>315</v>
      </c>
      <c r="L48" s="46">
        <v>309</v>
      </c>
      <c r="M48" s="46">
        <v>624</v>
      </c>
      <c r="N48" s="46">
        <v>125</v>
      </c>
      <c r="O48" s="46">
        <v>106</v>
      </c>
      <c r="P48" s="46">
        <v>231</v>
      </c>
      <c r="Q48" s="46">
        <v>854</v>
      </c>
      <c r="R48" s="46">
        <v>837</v>
      </c>
      <c r="S48" s="46">
        <v>1691</v>
      </c>
    </row>
    <row r="49" spans="1:19" x14ac:dyDescent="0.25">
      <c r="A49" s="40" t="s">
        <v>75</v>
      </c>
      <c r="B49" s="46">
        <v>0</v>
      </c>
      <c r="C49" s="46">
        <v>1</v>
      </c>
      <c r="D49" s="46">
        <v>1</v>
      </c>
      <c r="E49" s="46">
        <v>142</v>
      </c>
      <c r="F49" s="46">
        <v>146</v>
      </c>
      <c r="G49" s="46">
        <v>288</v>
      </c>
      <c r="H49" s="46">
        <v>212</v>
      </c>
      <c r="I49" s="46">
        <v>244</v>
      </c>
      <c r="J49" s="46">
        <v>456</v>
      </c>
      <c r="K49" s="46">
        <v>207</v>
      </c>
      <c r="L49" s="46">
        <v>218</v>
      </c>
      <c r="M49" s="46">
        <v>425</v>
      </c>
      <c r="N49" s="46">
        <v>114</v>
      </c>
      <c r="O49" s="46">
        <v>99</v>
      </c>
      <c r="P49" s="46">
        <v>213</v>
      </c>
      <c r="Q49" s="46">
        <v>561</v>
      </c>
      <c r="R49" s="46">
        <v>608</v>
      </c>
      <c r="S49" s="46">
        <v>1169</v>
      </c>
    </row>
    <row r="50" spans="1:19" x14ac:dyDescent="0.25">
      <c r="A50" s="40" t="s">
        <v>76</v>
      </c>
      <c r="B50" s="46">
        <v>2</v>
      </c>
      <c r="C50" s="46">
        <v>2</v>
      </c>
      <c r="D50" s="46">
        <v>4</v>
      </c>
      <c r="E50" s="46">
        <v>429</v>
      </c>
      <c r="F50" s="46">
        <v>431</v>
      </c>
      <c r="G50" s="46">
        <v>860</v>
      </c>
      <c r="H50" s="46">
        <v>480</v>
      </c>
      <c r="I50" s="46">
        <v>507</v>
      </c>
      <c r="J50" s="46">
        <v>987</v>
      </c>
      <c r="K50" s="46">
        <v>440</v>
      </c>
      <c r="L50" s="46">
        <v>440</v>
      </c>
      <c r="M50" s="46">
        <v>880</v>
      </c>
      <c r="N50" s="46">
        <v>112</v>
      </c>
      <c r="O50" s="46">
        <v>106</v>
      </c>
      <c r="P50" s="46">
        <v>218</v>
      </c>
      <c r="Q50" s="46">
        <v>1349</v>
      </c>
      <c r="R50" s="46">
        <v>1378</v>
      </c>
      <c r="S50" s="46">
        <v>2727</v>
      </c>
    </row>
    <row r="51" spans="1:19" x14ac:dyDescent="0.25">
      <c r="A51" s="40" t="s">
        <v>77</v>
      </c>
      <c r="B51" s="46">
        <v>54</v>
      </c>
      <c r="C51" s="46">
        <v>57</v>
      </c>
      <c r="D51" s="46">
        <v>111</v>
      </c>
      <c r="E51" s="46">
        <v>966</v>
      </c>
      <c r="F51" s="46">
        <v>1030</v>
      </c>
      <c r="G51" s="46">
        <v>1996</v>
      </c>
      <c r="H51" s="46">
        <v>1222</v>
      </c>
      <c r="I51" s="46">
        <v>1249</v>
      </c>
      <c r="J51" s="46">
        <v>2471</v>
      </c>
      <c r="K51" s="46">
        <v>1074</v>
      </c>
      <c r="L51" s="46">
        <v>1218</v>
      </c>
      <c r="M51" s="46">
        <v>2292</v>
      </c>
      <c r="N51" s="46">
        <v>359</v>
      </c>
      <c r="O51" s="46">
        <v>244</v>
      </c>
      <c r="P51" s="46">
        <v>603</v>
      </c>
      <c r="Q51" s="46">
        <v>3262</v>
      </c>
      <c r="R51" s="46">
        <v>3497</v>
      </c>
      <c r="S51" s="46">
        <v>6759</v>
      </c>
    </row>
    <row r="52" spans="1:19" x14ac:dyDescent="0.25">
      <c r="A52" s="40" t="s">
        <v>78</v>
      </c>
      <c r="B52" s="46">
        <v>3</v>
      </c>
      <c r="C52" s="46">
        <v>1</v>
      </c>
      <c r="D52" s="46">
        <v>4</v>
      </c>
      <c r="E52" s="46">
        <v>158</v>
      </c>
      <c r="F52" s="46">
        <v>154</v>
      </c>
      <c r="G52" s="46">
        <v>312</v>
      </c>
      <c r="H52" s="46">
        <v>231</v>
      </c>
      <c r="I52" s="46">
        <v>230</v>
      </c>
      <c r="J52" s="46">
        <v>461</v>
      </c>
      <c r="K52" s="46">
        <v>205</v>
      </c>
      <c r="L52" s="46">
        <v>232</v>
      </c>
      <c r="M52" s="46">
        <v>437</v>
      </c>
      <c r="N52" s="46">
        <v>120</v>
      </c>
      <c r="O52" s="46">
        <v>82</v>
      </c>
      <c r="P52" s="46">
        <v>202</v>
      </c>
      <c r="Q52" s="46">
        <v>594</v>
      </c>
      <c r="R52" s="46">
        <v>616</v>
      </c>
      <c r="S52" s="46">
        <v>1210</v>
      </c>
    </row>
    <row r="53" spans="1:19" x14ac:dyDescent="0.25">
      <c r="A53" s="40" t="s">
        <v>79</v>
      </c>
      <c r="B53" s="46">
        <v>5</v>
      </c>
      <c r="C53" s="46">
        <v>4</v>
      </c>
      <c r="D53" s="46">
        <v>9</v>
      </c>
      <c r="E53" s="46">
        <v>533</v>
      </c>
      <c r="F53" s="46">
        <v>516</v>
      </c>
      <c r="G53" s="46">
        <v>1049</v>
      </c>
      <c r="H53" s="46">
        <v>742</v>
      </c>
      <c r="I53" s="46">
        <v>770</v>
      </c>
      <c r="J53" s="46">
        <v>1512</v>
      </c>
      <c r="K53" s="46">
        <v>525</v>
      </c>
      <c r="L53" s="46">
        <v>497</v>
      </c>
      <c r="M53" s="46">
        <v>1022</v>
      </c>
      <c r="N53" s="46">
        <v>125</v>
      </c>
      <c r="O53" s="46">
        <v>77</v>
      </c>
      <c r="P53" s="46">
        <v>202</v>
      </c>
      <c r="Q53" s="46">
        <v>1800</v>
      </c>
      <c r="R53" s="46">
        <v>1783</v>
      </c>
      <c r="S53" s="46">
        <v>3583</v>
      </c>
    </row>
    <row r="54" spans="1:19" x14ac:dyDescent="0.25">
      <c r="A54" s="40" t="s">
        <v>80</v>
      </c>
      <c r="B54" s="46">
        <v>2</v>
      </c>
      <c r="C54" s="46">
        <v>7</v>
      </c>
      <c r="D54" s="46">
        <v>9</v>
      </c>
      <c r="E54" s="46">
        <v>111</v>
      </c>
      <c r="F54" s="46">
        <v>109</v>
      </c>
      <c r="G54" s="46">
        <v>220</v>
      </c>
      <c r="H54" s="46">
        <v>143</v>
      </c>
      <c r="I54" s="46">
        <v>162</v>
      </c>
      <c r="J54" s="46">
        <v>305</v>
      </c>
      <c r="K54" s="46">
        <v>129</v>
      </c>
      <c r="L54" s="46">
        <v>143</v>
      </c>
      <c r="M54" s="46">
        <v>272</v>
      </c>
      <c r="N54" s="46">
        <v>60</v>
      </c>
      <c r="O54" s="46">
        <v>60</v>
      </c>
      <c r="P54" s="46">
        <v>120</v>
      </c>
      <c r="Q54" s="46">
        <v>383</v>
      </c>
      <c r="R54" s="46">
        <v>414</v>
      </c>
      <c r="S54" s="46">
        <v>797</v>
      </c>
    </row>
    <row r="55" spans="1:19" x14ac:dyDescent="0.25">
      <c r="A55" s="40" t="s">
        <v>81</v>
      </c>
      <c r="B55" s="46">
        <v>13</v>
      </c>
      <c r="C55" s="46">
        <v>11</v>
      </c>
      <c r="D55" s="46">
        <v>24</v>
      </c>
      <c r="E55" s="46">
        <v>556</v>
      </c>
      <c r="F55" s="46">
        <v>611</v>
      </c>
      <c r="G55" s="46">
        <v>1167</v>
      </c>
      <c r="H55" s="46">
        <v>608</v>
      </c>
      <c r="I55" s="46">
        <v>624</v>
      </c>
      <c r="J55" s="46">
        <v>1232</v>
      </c>
      <c r="K55" s="46">
        <v>577</v>
      </c>
      <c r="L55" s="46">
        <v>569</v>
      </c>
      <c r="M55" s="46">
        <v>1146</v>
      </c>
      <c r="N55" s="46">
        <v>125</v>
      </c>
      <c r="O55" s="46">
        <v>102</v>
      </c>
      <c r="P55" s="46">
        <v>227</v>
      </c>
      <c r="Q55" s="46">
        <v>1741</v>
      </c>
      <c r="R55" s="46">
        <v>1804</v>
      </c>
      <c r="S55" s="46">
        <v>3545</v>
      </c>
    </row>
    <row r="56" spans="1:19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</row>
    <row r="57" spans="1:19" x14ac:dyDescent="0.2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</row>
    <row r="58" spans="1:19" ht="16.5" thickBot="1" x14ac:dyDescent="0.3"/>
    <row r="59" spans="1:19" ht="16.5" customHeight="1" thickBot="1" x14ac:dyDescent="0.3">
      <c r="A59" s="34" t="s">
        <v>22</v>
      </c>
      <c r="B59" s="35" t="s">
        <v>7</v>
      </c>
      <c r="C59" s="35"/>
      <c r="D59" s="35"/>
      <c r="E59" s="35" t="s">
        <v>8</v>
      </c>
      <c r="F59" s="35"/>
      <c r="G59" s="35"/>
      <c r="H59" s="35" t="s">
        <v>9</v>
      </c>
      <c r="I59" s="35"/>
      <c r="J59" s="35"/>
      <c r="K59" s="35" t="s">
        <v>10</v>
      </c>
      <c r="L59" s="35"/>
      <c r="M59" s="35"/>
      <c r="N59" s="35" t="s">
        <v>11</v>
      </c>
      <c r="O59" s="35"/>
      <c r="P59" s="35"/>
      <c r="Q59" s="35" t="s">
        <v>12</v>
      </c>
      <c r="R59" s="35"/>
      <c r="S59" s="35"/>
    </row>
    <row r="60" spans="1:19" x14ac:dyDescent="0.25">
      <c r="A60" s="36"/>
      <c r="B60" s="37" t="s">
        <v>3</v>
      </c>
      <c r="C60" s="37" t="s">
        <v>4</v>
      </c>
      <c r="D60" s="37" t="s">
        <v>5</v>
      </c>
      <c r="E60" s="37" t="s">
        <v>3</v>
      </c>
      <c r="F60" s="37" t="s">
        <v>4</v>
      </c>
      <c r="G60" s="37" t="s">
        <v>5</v>
      </c>
      <c r="H60" s="37" t="s">
        <v>3</v>
      </c>
      <c r="I60" s="37" t="s">
        <v>4</v>
      </c>
      <c r="J60" s="37" t="s">
        <v>5</v>
      </c>
      <c r="K60" s="37" t="s">
        <v>3</v>
      </c>
      <c r="L60" s="37" t="s">
        <v>4</v>
      </c>
      <c r="M60" s="37" t="s">
        <v>5</v>
      </c>
      <c r="N60" s="37" t="s">
        <v>3</v>
      </c>
      <c r="O60" s="37" t="s">
        <v>4</v>
      </c>
      <c r="P60" s="37" t="s">
        <v>5</v>
      </c>
      <c r="Q60" s="37" t="s">
        <v>3</v>
      </c>
      <c r="R60" s="37" t="s">
        <v>4</v>
      </c>
      <c r="S60" s="37" t="s">
        <v>5</v>
      </c>
    </row>
    <row r="61" spans="1:19" x14ac:dyDescent="0.25">
      <c r="A61" s="38" t="s">
        <v>6</v>
      </c>
      <c r="B61" s="39">
        <v>1419</v>
      </c>
      <c r="C61" s="39">
        <v>1359</v>
      </c>
      <c r="D61" s="39">
        <v>2778</v>
      </c>
      <c r="E61" s="39">
        <v>42891</v>
      </c>
      <c r="F61" s="39">
        <v>44120</v>
      </c>
      <c r="G61" s="39">
        <v>87011</v>
      </c>
      <c r="H61" s="39">
        <v>54851</v>
      </c>
      <c r="I61" s="39">
        <v>54388</v>
      </c>
      <c r="J61" s="39">
        <v>109239</v>
      </c>
      <c r="K61" s="39">
        <v>50090</v>
      </c>
      <c r="L61" s="39">
        <v>50134</v>
      </c>
      <c r="M61" s="39">
        <v>100224</v>
      </c>
      <c r="N61" s="39">
        <v>18328</v>
      </c>
      <c r="O61" s="39">
        <v>14147</v>
      </c>
      <c r="P61" s="39">
        <v>32475</v>
      </c>
      <c r="Q61" s="39">
        <v>147832</v>
      </c>
      <c r="R61" s="39">
        <v>148642</v>
      </c>
      <c r="S61" s="39">
        <v>296474</v>
      </c>
    </row>
    <row r="62" spans="1:19" x14ac:dyDescent="0.25">
      <c r="A62" s="40" t="s">
        <v>14</v>
      </c>
      <c r="B62" s="46">
        <f>B23+B12+B38+B39+B31</f>
        <v>116</v>
      </c>
      <c r="C62" s="46">
        <f t="shared" ref="C62:S62" si="0">C23+C12+C38+C39+C31</f>
        <v>79</v>
      </c>
      <c r="D62" s="46">
        <f t="shared" si="0"/>
        <v>195</v>
      </c>
      <c r="E62" s="46">
        <f t="shared" si="0"/>
        <v>4188</v>
      </c>
      <c r="F62" s="46">
        <f t="shared" si="0"/>
        <v>4293</v>
      </c>
      <c r="G62" s="46">
        <f t="shared" si="0"/>
        <v>8481</v>
      </c>
      <c r="H62" s="46">
        <f t="shared" si="0"/>
        <v>5409</v>
      </c>
      <c r="I62" s="46">
        <f t="shared" si="0"/>
        <v>5453</v>
      </c>
      <c r="J62" s="46">
        <f t="shared" si="0"/>
        <v>10862</v>
      </c>
      <c r="K62" s="46">
        <f>K23+K12+K38+K39+K31</f>
        <v>4805</v>
      </c>
      <c r="L62" s="46">
        <f t="shared" si="0"/>
        <v>4880</v>
      </c>
      <c r="M62" s="46">
        <f t="shared" si="0"/>
        <v>9685</v>
      </c>
      <c r="N62" s="46">
        <f t="shared" si="0"/>
        <v>1896</v>
      </c>
      <c r="O62" s="46">
        <f t="shared" si="0"/>
        <v>1470</v>
      </c>
      <c r="P62" s="46">
        <f t="shared" si="0"/>
        <v>3366</v>
      </c>
      <c r="Q62" s="46">
        <f t="shared" si="0"/>
        <v>14402</v>
      </c>
      <c r="R62" s="46">
        <f t="shared" si="0"/>
        <v>14626</v>
      </c>
      <c r="S62" s="46">
        <f t="shared" si="0"/>
        <v>29028</v>
      </c>
    </row>
    <row r="63" spans="1:19" x14ac:dyDescent="0.25">
      <c r="A63" s="40" t="s">
        <v>15</v>
      </c>
      <c r="B63" s="46">
        <f>B42+B22+B41+B49+B43+B52+B54+B15</f>
        <v>87</v>
      </c>
      <c r="C63" s="46">
        <f t="shared" ref="C63:S63" si="1">C42+C22+C41+C49+C43+C52+C54+C15</f>
        <v>76</v>
      </c>
      <c r="D63" s="46">
        <f t="shared" si="1"/>
        <v>163</v>
      </c>
      <c r="E63" s="46">
        <f t="shared" si="1"/>
        <v>2398</v>
      </c>
      <c r="F63" s="46">
        <f t="shared" si="1"/>
        <v>2479</v>
      </c>
      <c r="G63" s="46">
        <f t="shared" si="1"/>
        <v>4877</v>
      </c>
      <c r="H63" s="46">
        <f t="shared" si="1"/>
        <v>3239</v>
      </c>
      <c r="I63" s="46">
        <f t="shared" si="1"/>
        <v>3260</v>
      </c>
      <c r="J63" s="46">
        <f t="shared" si="1"/>
        <v>6499</v>
      </c>
      <c r="K63" s="46">
        <f t="shared" si="1"/>
        <v>3102</v>
      </c>
      <c r="L63" s="46">
        <f t="shared" si="1"/>
        <v>3136</v>
      </c>
      <c r="M63" s="46">
        <f t="shared" si="1"/>
        <v>6238</v>
      </c>
      <c r="N63" s="46">
        <f t="shared" si="1"/>
        <v>1471</v>
      </c>
      <c r="O63" s="46">
        <f t="shared" si="1"/>
        <v>1054</v>
      </c>
      <c r="P63" s="46">
        <f t="shared" si="1"/>
        <v>2525</v>
      </c>
      <c r="Q63" s="46">
        <f t="shared" si="1"/>
        <v>8739</v>
      </c>
      <c r="R63" s="46">
        <f t="shared" si="1"/>
        <v>8875</v>
      </c>
      <c r="S63" s="46">
        <f t="shared" si="1"/>
        <v>17614</v>
      </c>
    </row>
    <row r="64" spans="1:19" x14ac:dyDescent="0.25">
      <c r="A64" s="40" t="s">
        <v>16</v>
      </c>
      <c r="B64" s="46">
        <f>B29</f>
        <v>582</v>
      </c>
      <c r="C64" s="46">
        <f t="shared" ref="C64:S64" si="2">C29</f>
        <v>585</v>
      </c>
      <c r="D64" s="46">
        <f t="shared" si="2"/>
        <v>1167</v>
      </c>
      <c r="E64" s="46">
        <f t="shared" si="2"/>
        <v>10947</v>
      </c>
      <c r="F64" s="46">
        <f t="shared" si="2"/>
        <v>11413</v>
      </c>
      <c r="G64" s="46">
        <f t="shared" si="2"/>
        <v>22360</v>
      </c>
      <c r="H64" s="46">
        <f t="shared" si="2"/>
        <v>14190</v>
      </c>
      <c r="I64" s="46">
        <f t="shared" si="2"/>
        <v>13892</v>
      </c>
      <c r="J64" s="46">
        <f t="shared" si="2"/>
        <v>28082</v>
      </c>
      <c r="K64" s="46">
        <f t="shared" si="2"/>
        <v>12951</v>
      </c>
      <c r="L64" s="46">
        <f t="shared" si="2"/>
        <v>12844</v>
      </c>
      <c r="M64" s="46">
        <f t="shared" si="2"/>
        <v>25795</v>
      </c>
      <c r="N64" s="46">
        <f t="shared" si="2"/>
        <v>4285</v>
      </c>
      <c r="O64" s="46">
        <f t="shared" si="2"/>
        <v>3485</v>
      </c>
      <c r="P64" s="46">
        <f t="shared" si="2"/>
        <v>7770</v>
      </c>
      <c r="Q64" s="46">
        <f t="shared" si="2"/>
        <v>38088</v>
      </c>
      <c r="R64" s="46">
        <f t="shared" si="2"/>
        <v>38149</v>
      </c>
      <c r="S64" s="46">
        <f t="shared" si="2"/>
        <v>76237</v>
      </c>
    </row>
    <row r="65" spans="1:19" x14ac:dyDescent="0.25">
      <c r="A65" s="40" t="s">
        <v>17</v>
      </c>
      <c r="B65" s="46">
        <f>B24+B46+B35+B17+B40+B34</f>
        <v>165</v>
      </c>
      <c r="C65" s="46">
        <f t="shared" ref="C65:S65" si="3">C24+C46+C35+C17+C40+C34</f>
        <v>204</v>
      </c>
      <c r="D65" s="46">
        <f t="shared" si="3"/>
        <v>369</v>
      </c>
      <c r="E65" s="46">
        <f t="shared" si="3"/>
        <v>5029</v>
      </c>
      <c r="F65" s="46">
        <f t="shared" si="3"/>
        <v>5053</v>
      </c>
      <c r="G65" s="46">
        <f t="shared" si="3"/>
        <v>10082</v>
      </c>
      <c r="H65" s="46">
        <f t="shared" si="3"/>
        <v>6330</v>
      </c>
      <c r="I65" s="46">
        <f t="shared" si="3"/>
        <v>6207</v>
      </c>
      <c r="J65" s="46">
        <f t="shared" si="3"/>
        <v>12537</v>
      </c>
      <c r="K65" s="46">
        <f t="shared" si="3"/>
        <v>5379</v>
      </c>
      <c r="L65" s="46">
        <f t="shared" si="3"/>
        <v>5519</v>
      </c>
      <c r="M65" s="46">
        <f t="shared" si="3"/>
        <v>10898</v>
      </c>
      <c r="N65" s="46">
        <f t="shared" si="3"/>
        <v>1993</v>
      </c>
      <c r="O65" s="46">
        <f t="shared" si="3"/>
        <v>1394</v>
      </c>
      <c r="P65" s="46">
        <f t="shared" si="3"/>
        <v>3387</v>
      </c>
      <c r="Q65" s="46">
        <f t="shared" si="3"/>
        <v>16738</v>
      </c>
      <c r="R65" s="46">
        <f t="shared" si="3"/>
        <v>16779</v>
      </c>
      <c r="S65" s="46">
        <f t="shared" si="3"/>
        <v>33517</v>
      </c>
    </row>
    <row r="66" spans="1:19" x14ac:dyDescent="0.25">
      <c r="A66" s="40" t="s">
        <v>18</v>
      </c>
      <c r="B66" s="46">
        <f>B16+B13+B14+B18+B44+B53+B20</f>
        <v>99</v>
      </c>
      <c r="C66" s="46">
        <f t="shared" ref="C66:S66" si="4">C16+C13+C14+C18+C44+C53+C20</f>
        <v>93</v>
      </c>
      <c r="D66" s="46">
        <f t="shared" si="4"/>
        <v>192</v>
      </c>
      <c r="E66" s="46">
        <f t="shared" si="4"/>
        <v>7567</v>
      </c>
      <c r="F66" s="46">
        <f t="shared" si="4"/>
        <v>7602</v>
      </c>
      <c r="G66" s="46">
        <f t="shared" si="4"/>
        <v>15169</v>
      </c>
      <c r="H66" s="46">
        <f t="shared" si="4"/>
        <v>8969</v>
      </c>
      <c r="I66" s="46">
        <f t="shared" si="4"/>
        <v>9118</v>
      </c>
      <c r="J66" s="46">
        <f t="shared" si="4"/>
        <v>18087</v>
      </c>
      <c r="K66" s="46">
        <f t="shared" si="4"/>
        <v>8229</v>
      </c>
      <c r="L66" s="46">
        <f t="shared" si="4"/>
        <v>8254</v>
      </c>
      <c r="M66" s="46">
        <f t="shared" si="4"/>
        <v>16483</v>
      </c>
      <c r="N66" s="46">
        <f t="shared" si="4"/>
        <v>2879</v>
      </c>
      <c r="O66" s="46">
        <f t="shared" si="4"/>
        <v>2122</v>
      </c>
      <c r="P66" s="46">
        <f t="shared" si="4"/>
        <v>5001</v>
      </c>
      <c r="Q66" s="46">
        <f t="shared" si="4"/>
        <v>24765</v>
      </c>
      <c r="R66" s="46">
        <f t="shared" si="4"/>
        <v>24974</v>
      </c>
      <c r="S66" s="46">
        <f t="shared" si="4"/>
        <v>49739</v>
      </c>
    </row>
    <row r="67" spans="1:19" x14ac:dyDescent="0.25">
      <c r="A67" s="40" t="s">
        <v>19</v>
      </c>
      <c r="B67" s="46">
        <f>B26+B33+B10+B25+B21+B32</f>
        <v>184</v>
      </c>
      <c r="C67" s="46">
        <f t="shared" ref="C67:S67" si="5">C26+C33+C10+C25+C21+C32</f>
        <v>150</v>
      </c>
      <c r="D67" s="46">
        <f t="shared" si="5"/>
        <v>334</v>
      </c>
      <c r="E67" s="46">
        <f t="shared" si="5"/>
        <v>5742</v>
      </c>
      <c r="F67" s="46">
        <f t="shared" si="5"/>
        <v>5986</v>
      </c>
      <c r="G67" s="46">
        <f t="shared" si="5"/>
        <v>11728</v>
      </c>
      <c r="H67" s="46">
        <f t="shared" si="5"/>
        <v>8364</v>
      </c>
      <c r="I67" s="46">
        <f t="shared" si="5"/>
        <v>8073</v>
      </c>
      <c r="J67" s="46">
        <f t="shared" si="5"/>
        <v>16437</v>
      </c>
      <c r="K67" s="46">
        <f t="shared" si="5"/>
        <v>7714</v>
      </c>
      <c r="L67" s="46">
        <f t="shared" si="5"/>
        <v>7572</v>
      </c>
      <c r="M67" s="46">
        <f t="shared" si="5"/>
        <v>15286</v>
      </c>
      <c r="N67" s="46">
        <f t="shared" si="5"/>
        <v>3310</v>
      </c>
      <c r="O67" s="46">
        <f t="shared" si="5"/>
        <v>2712</v>
      </c>
      <c r="P67" s="46">
        <f t="shared" si="5"/>
        <v>6022</v>
      </c>
      <c r="Q67" s="46">
        <f t="shared" si="5"/>
        <v>21820</v>
      </c>
      <c r="R67" s="46">
        <f t="shared" si="5"/>
        <v>21631</v>
      </c>
      <c r="S67" s="46">
        <f t="shared" si="5"/>
        <v>43451</v>
      </c>
    </row>
    <row r="68" spans="1:19" x14ac:dyDescent="0.25">
      <c r="A68" s="40" t="s">
        <v>20</v>
      </c>
      <c r="B68" s="46">
        <f>B36+B51+B27+B55+B30+B50</f>
        <v>129</v>
      </c>
      <c r="C68" s="46">
        <f t="shared" ref="C68:S68" si="6">C36+C51+C27+C55+C30+C50</f>
        <v>123</v>
      </c>
      <c r="D68" s="46">
        <f t="shared" si="6"/>
        <v>252</v>
      </c>
      <c r="E68" s="46">
        <f t="shared" si="6"/>
        <v>4725</v>
      </c>
      <c r="F68" s="46">
        <f t="shared" si="6"/>
        <v>4958</v>
      </c>
      <c r="G68" s="46">
        <f t="shared" si="6"/>
        <v>9683</v>
      </c>
      <c r="H68" s="46">
        <f t="shared" si="6"/>
        <v>5565</v>
      </c>
      <c r="I68" s="46">
        <f t="shared" si="6"/>
        <v>5524</v>
      </c>
      <c r="J68" s="46">
        <f t="shared" si="6"/>
        <v>11089</v>
      </c>
      <c r="K68" s="46">
        <f t="shared" si="6"/>
        <v>5201</v>
      </c>
      <c r="L68" s="46">
        <f t="shared" si="6"/>
        <v>5103</v>
      </c>
      <c r="M68" s="46">
        <f t="shared" si="6"/>
        <v>10304</v>
      </c>
      <c r="N68" s="46">
        <f t="shared" si="6"/>
        <v>1453</v>
      </c>
      <c r="O68" s="46">
        <f t="shared" si="6"/>
        <v>1131</v>
      </c>
      <c r="P68" s="46">
        <f t="shared" si="6"/>
        <v>2584</v>
      </c>
      <c r="Q68" s="46">
        <f t="shared" si="6"/>
        <v>15491</v>
      </c>
      <c r="R68" s="46">
        <f t="shared" si="6"/>
        <v>15585</v>
      </c>
      <c r="S68" s="46">
        <f t="shared" si="6"/>
        <v>31076</v>
      </c>
    </row>
    <row r="69" spans="1:19" x14ac:dyDescent="0.25">
      <c r="A69" s="40" t="s">
        <v>21</v>
      </c>
      <c r="B69" s="46">
        <f>B11+B28+B19+B47+B48+B37+B45</f>
        <v>57</v>
      </c>
      <c r="C69" s="46">
        <f t="shared" ref="C69:S69" si="7">C11+C28+C19+C47+C48+C37+C45</f>
        <v>49</v>
      </c>
      <c r="D69" s="46">
        <f t="shared" si="7"/>
        <v>106</v>
      </c>
      <c r="E69" s="46">
        <f t="shared" si="7"/>
        <v>2295</v>
      </c>
      <c r="F69" s="46">
        <f t="shared" si="7"/>
        <v>2336</v>
      </c>
      <c r="G69" s="46">
        <f t="shared" si="7"/>
        <v>4631</v>
      </c>
      <c r="H69" s="46">
        <f t="shared" si="7"/>
        <v>2785</v>
      </c>
      <c r="I69" s="46">
        <f t="shared" si="7"/>
        <v>2861</v>
      </c>
      <c r="J69" s="46">
        <f t="shared" si="7"/>
        <v>5646</v>
      </c>
      <c r="K69" s="46">
        <f t="shared" si="7"/>
        <v>2709</v>
      </c>
      <c r="L69" s="46">
        <f t="shared" si="7"/>
        <v>2826</v>
      </c>
      <c r="M69" s="46">
        <f t="shared" si="7"/>
        <v>5535</v>
      </c>
      <c r="N69" s="46">
        <f t="shared" si="7"/>
        <v>1041</v>
      </c>
      <c r="O69" s="46">
        <f t="shared" si="7"/>
        <v>779</v>
      </c>
      <c r="P69" s="46">
        <f t="shared" si="7"/>
        <v>1820</v>
      </c>
      <c r="Q69" s="46">
        <f t="shared" si="7"/>
        <v>7789</v>
      </c>
      <c r="R69" s="46">
        <f t="shared" si="7"/>
        <v>8023</v>
      </c>
      <c r="S69" s="46">
        <f t="shared" si="7"/>
        <v>15812</v>
      </c>
    </row>
    <row r="70" spans="1:19" ht="15" customHeight="1" x14ac:dyDescent="0.25"/>
    <row r="72" spans="1:19" x14ac:dyDescent="0.25">
      <c r="A72" s="44" t="s">
        <v>96</v>
      </c>
    </row>
  </sheetData>
  <mergeCells count="14">
    <mergeCell ref="N59:P59"/>
    <mergeCell ref="Q59:S59"/>
    <mergeCell ref="A59:A60"/>
    <mergeCell ref="B59:D59"/>
    <mergeCell ref="E59:G59"/>
    <mergeCell ref="H59:J59"/>
    <mergeCell ref="K59:M59"/>
    <mergeCell ref="A7:A8"/>
    <mergeCell ref="K7:M7"/>
    <mergeCell ref="N7:P7"/>
    <mergeCell ref="Q7:S7"/>
    <mergeCell ref="B7:D7"/>
    <mergeCell ref="E7:G7"/>
    <mergeCell ref="H7:J7"/>
  </mergeCells>
  <hyperlinks>
    <hyperlink ref="S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zoomScale="80" zoomScaleNormal="80" workbookViewId="0">
      <selection activeCell="A72" sqref="A72"/>
    </sheetView>
  </sheetViews>
  <sheetFormatPr baseColWidth="10" defaultRowHeight="15.75" x14ac:dyDescent="0.25"/>
  <cols>
    <col min="1" max="1" width="68.140625" style="33" bestFit="1" customWidth="1"/>
    <col min="2" max="16384" width="11.42578125" style="33"/>
  </cols>
  <sheetData>
    <row r="1" spans="1:15" s="30" customFormat="1" ht="18" x14ac:dyDescent="0.25">
      <c r="A1" s="29" t="s">
        <v>0</v>
      </c>
    </row>
    <row r="2" spans="1:15" s="30" customFormat="1" ht="18" x14ac:dyDescent="0.25">
      <c r="A2" s="29" t="s">
        <v>89</v>
      </c>
    </row>
    <row r="3" spans="1:15" s="30" customFormat="1" ht="18" x14ac:dyDescent="0.25">
      <c r="A3" s="29" t="s">
        <v>1</v>
      </c>
    </row>
    <row r="4" spans="1:15" s="30" customFormat="1" ht="18" x14ac:dyDescent="0.25">
      <c r="A4" s="29" t="s">
        <v>83</v>
      </c>
    </row>
    <row r="5" spans="1:15" s="30" customFormat="1" ht="18" x14ac:dyDescent="0.25">
      <c r="A5" s="29" t="s">
        <v>82</v>
      </c>
    </row>
    <row r="6" spans="1:15" ht="16.5" thickBot="1" x14ac:dyDescent="0.3">
      <c r="M6" s="32" t="s">
        <v>32</v>
      </c>
      <c r="O6" s="45"/>
    </row>
    <row r="7" spans="1:15" ht="16.5" thickBot="1" x14ac:dyDescent="0.3">
      <c r="A7" s="34" t="s">
        <v>34</v>
      </c>
      <c r="B7" s="35" t="s">
        <v>90</v>
      </c>
      <c r="C7" s="35"/>
      <c r="D7" s="35"/>
      <c r="E7" s="35" t="s">
        <v>91</v>
      </c>
      <c r="F7" s="35"/>
      <c r="G7" s="35"/>
      <c r="H7" s="35" t="s">
        <v>92</v>
      </c>
      <c r="I7" s="35"/>
      <c r="J7" s="35"/>
      <c r="K7" s="35" t="s">
        <v>13</v>
      </c>
      <c r="L7" s="35"/>
      <c r="M7" s="35"/>
    </row>
    <row r="8" spans="1:15" x14ac:dyDescent="0.25">
      <c r="A8" s="36"/>
      <c r="B8" s="37" t="s">
        <v>3</v>
      </c>
      <c r="C8" s="37" t="s">
        <v>4</v>
      </c>
      <c r="D8" s="37" t="s">
        <v>5</v>
      </c>
      <c r="E8" s="37" t="s">
        <v>3</v>
      </c>
      <c r="F8" s="37" t="s">
        <v>4</v>
      </c>
      <c r="G8" s="37" t="s">
        <v>5</v>
      </c>
      <c r="H8" s="37" t="s">
        <v>3</v>
      </c>
      <c r="I8" s="37" t="s">
        <v>4</v>
      </c>
      <c r="J8" s="37" t="s">
        <v>5</v>
      </c>
      <c r="K8" s="37" t="s">
        <v>3</v>
      </c>
      <c r="L8" s="37" t="s">
        <v>4</v>
      </c>
      <c r="M8" s="37" t="s">
        <v>5</v>
      </c>
    </row>
    <row r="9" spans="1:15" x14ac:dyDescent="0.25">
      <c r="A9" s="38" t="s">
        <v>35</v>
      </c>
      <c r="B9" s="39">
        <v>60869</v>
      </c>
      <c r="C9" s="39">
        <v>58546</v>
      </c>
      <c r="D9" s="39">
        <v>119415</v>
      </c>
      <c r="E9" s="39">
        <v>55964</v>
      </c>
      <c r="F9" s="39">
        <v>55168</v>
      </c>
      <c r="G9" s="39">
        <v>111132</v>
      </c>
      <c r="H9" s="39">
        <v>49508</v>
      </c>
      <c r="I9" s="39">
        <v>50001</v>
      </c>
      <c r="J9" s="39">
        <v>99509</v>
      </c>
      <c r="K9" s="39">
        <v>166341</v>
      </c>
      <c r="L9" s="39">
        <v>163715</v>
      </c>
      <c r="M9" s="39">
        <v>330056</v>
      </c>
    </row>
    <row r="10" spans="1:15" x14ac:dyDescent="0.25">
      <c r="A10" s="40" t="s">
        <v>36</v>
      </c>
      <c r="B10" s="46">
        <v>928</v>
      </c>
      <c r="C10" s="46">
        <v>854</v>
      </c>
      <c r="D10" s="46">
        <v>1782</v>
      </c>
      <c r="E10" s="46">
        <v>872</v>
      </c>
      <c r="F10" s="46">
        <v>874</v>
      </c>
      <c r="G10" s="46">
        <v>1746</v>
      </c>
      <c r="H10" s="46">
        <v>746</v>
      </c>
      <c r="I10" s="46">
        <v>791</v>
      </c>
      <c r="J10" s="46">
        <v>1537</v>
      </c>
      <c r="K10" s="46">
        <v>2546</v>
      </c>
      <c r="L10" s="46">
        <v>2519</v>
      </c>
      <c r="M10" s="46">
        <v>5065</v>
      </c>
    </row>
    <row r="11" spans="1:15" x14ac:dyDescent="0.25">
      <c r="A11" s="40" t="s">
        <v>37</v>
      </c>
      <c r="B11" s="46">
        <v>1132</v>
      </c>
      <c r="C11" s="46">
        <v>1036</v>
      </c>
      <c r="D11" s="46">
        <v>2168</v>
      </c>
      <c r="E11" s="46">
        <v>1017</v>
      </c>
      <c r="F11" s="46">
        <v>1062</v>
      </c>
      <c r="G11" s="46">
        <v>2079</v>
      </c>
      <c r="H11" s="46">
        <v>912</v>
      </c>
      <c r="I11" s="46">
        <v>928</v>
      </c>
      <c r="J11" s="46">
        <v>1840</v>
      </c>
      <c r="K11" s="46">
        <v>3061</v>
      </c>
      <c r="L11" s="46">
        <v>3026</v>
      </c>
      <c r="M11" s="46">
        <v>6087</v>
      </c>
    </row>
    <row r="12" spans="1:15" x14ac:dyDescent="0.25">
      <c r="A12" s="40" t="s">
        <v>38</v>
      </c>
      <c r="B12" s="46">
        <v>1978</v>
      </c>
      <c r="C12" s="46">
        <v>1924</v>
      </c>
      <c r="D12" s="46">
        <v>3902</v>
      </c>
      <c r="E12" s="46">
        <v>1878</v>
      </c>
      <c r="F12" s="46">
        <v>1879</v>
      </c>
      <c r="G12" s="46">
        <v>3757</v>
      </c>
      <c r="H12" s="46">
        <v>1616</v>
      </c>
      <c r="I12" s="46">
        <v>1709</v>
      </c>
      <c r="J12" s="46">
        <v>3325</v>
      </c>
      <c r="K12" s="46">
        <v>5472</v>
      </c>
      <c r="L12" s="46">
        <v>5512</v>
      </c>
      <c r="M12" s="46">
        <v>10984</v>
      </c>
    </row>
    <row r="13" spans="1:15" x14ac:dyDescent="0.25">
      <c r="A13" s="40" t="s">
        <v>39</v>
      </c>
      <c r="B13" s="46">
        <v>739</v>
      </c>
      <c r="C13" s="46">
        <v>711</v>
      </c>
      <c r="D13" s="46">
        <v>1450</v>
      </c>
      <c r="E13" s="46">
        <v>623</v>
      </c>
      <c r="F13" s="46">
        <v>645</v>
      </c>
      <c r="G13" s="46">
        <v>1268</v>
      </c>
      <c r="H13" s="46">
        <v>582</v>
      </c>
      <c r="I13" s="46">
        <v>559</v>
      </c>
      <c r="J13" s="46">
        <v>1141</v>
      </c>
      <c r="K13" s="46">
        <v>1944</v>
      </c>
      <c r="L13" s="46">
        <v>1915</v>
      </c>
      <c r="M13" s="46">
        <v>3859</v>
      </c>
    </row>
    <row r="14" spans="1:15" x14ac:dyDescent="0.25">
      <c r="A14" s="40" t="s">
        <v>40</v>
      </c>
      <c r="B14" s="46">
        <v>989</v>
      </c>
      <c r="C14" s="46">
        <v>906</v>
      </c>
      <c r="D14" s="46">
        <v>1895</v>
      </c>
      <c r="E14" s="46">
        <v>892</v>
      </c>
      <c r="F14" s="46">
        <v>844</v>
      </c>
      <c r="G14" s="46">
        <v>1736</v>
      </c>
      <c r="H14" s="46">
        <v>798</v>
      </c>
      <c r="I14" s="46">
        <v>678</v>
      </c>
      <c r="J14" s="46">
        <v>1476</v>
      </c>
      <c r="K14" s="46">
        <v>2679</v>
      </c>
      <c r="L14" s="46">
        <v>2428</v>
      </c>
      <c r="M14" s="46">
        <v>5107</v>
      </c>
    </row>
    <row r="15" spans="1:15" x14ac:dyDescent="0.25">
      <c r="A15" s="40" t="s">
        <v>41</v>
      </c>
      <c r="B15" s="46">
        <v>80</v>
      </c>
      <c r="C15" s="46">
        <v>79</v>
      </c>
      <c r="D15" s="46">
        <v>159</v>
      </c>
      <c r="E15" s="46">
        <v>72</v>
      </c>
      <c r="F15" s="46">
        <v>59</v>
      </c>
      <c r="G15" s="46">
        <v>131</v>
      </c>
      <c r="H15" s="46">
        <v>64</v>
      </c>
      <c r="I15" s="46">
        <v>75</v>
      </c>
      <c r="J15" s="46">
        <v>139</v>
      </c>
      <c r="K15" s="46">
        <v>216</v>
      </c>
      <c r="L15" s="46">
        <v>213</v>
      </c>
      <c r="M15" s="46">
        <v>429</v>
      </c>
    </row>
    <row r="16" spans="1:15" x14ac:dyDescent="0.25">
      <c r="A16" s="40" t="s">
        <v>42</v>
      </c>
      <c r="B16" s="46">
        <v>5002</v>
      </c>
      <c r="C16" s="46">
        <v>4688</v>
      </c>
      <c r="D16" s="46">
        <v>9690</v>
      </c>
      <c r="E16" s="46">
        <v>4455</v>
      </c>
      <c r="F16" s="46">
        <v>4303</v>
      </c>
      <c r="G16" s="46">
        <v>8758</v>
      </c>
      <c r="H16" s="46">
        <v>3856</v>
      </c>
      <c r="I16" s="46">
        <v>4075</v>
      </c>
      <c r="J16" s="46">
        <v>7931</v>
      </c>
      <c r="K16" s="46">
        <v>13313</v>
      </c>
      <c r="L16" s="46">
        <v>13066</v>
      </c>
      <c r="M16" s="46">
        <v>26379</v>
      </c>
    </row>
    <row r="17" spans="1:13" x14ac:dyDescent="0.25">
      <c r="A17" s="40" t="s">
        <v>43</v>
      </c>
      <c r="B17" s="46">
        <v>365</v>
      </c>
      <c r="C17" s="46">
        <v>345</v>
      </c>
      <c r="D17" s="46">
        <v>710</v>
      </c>
      <c r="E17" s="46">
        <v>347</v>
      </c>
      <c r="F17" s="46">
        <v>338</v>
      </c>
      <c r="G17" s="46">
        <v>685</v>
      </c>
      <c r="H17" s="46">
        <v>311</v>
      </c>
      <c r="I17" s="46">
        <v>320</v>
      </c>
      <c r="J17" s="46">
        <v>631</v>
      </c>
      <c r="K17" s="46">
        <v>1023</v>
      </c>
      <c r="L17" s="46">
        <v>1003</v>
      </c>
      <c r="M17" s="46">
        <v>2026</v>
      </c>
    </row>
    <row r="18" spans="1:13" x14ac:dyDescent="0.25">
      <c r="A18" s="40" t="s">
        <v>44</v>
      </c>
      <c r="B18" s="46">
        <v>940</v>
      </c>
      <c r="C18" s="46">
        <v>981</v>
      </c>
      <c r="D18" s="46">
        <v>1921</v>
      </c>
      <c r="E18" s="46">
        <v>866</v>
      </c>
      <c r="F18" s="46">
        <v>944</v>
      </c>
      <c r="G18" s="46">
        <v>1810</v>
      </c>
      <c r="H18" s="46">
        <v>802</v>
      </c>
      <c r="I18" s="46">
        <v>825</v>
      </c>
      <c r="J18" s="46">
        <v>1627</v>
      </c>
      <c r="K18" s="46">
        <v>2608</v>
      </c>
      <c r="L18" s="46">
        <v>2750</v>
      </c>
      <c r="M18" s="46">
        <v>5358</v>
      </c>
    </row>
    <row r="19" spans="1:13" x14ac:dyDescent="0.25">
      <c r="A19" s="40" t="s">
        <v>45</v>
      </c>
      <c r="B19" s="46">
        <v>149</v>
      </c>
      <c r="C19" s="46">
        <v>149</v>
      </c>
      <c r="D19" s="46">
        <v>298</v>
      </c>
      <c r="E19" s="46">
        <v>149</v>
      </c>
      <c r="F19" s="46">
        <v>127</v>
      </c>
      <c r="G19" s="46">
        <v>276</v>
      </c>
      <c r="H19" s="46">
        <v>112</v>
      </c>
      <c r="I19" s="46">
        <v>130</v>
      </c>
      <c r="J19" s="46">
        <v>242</v>
      </c>
      <c r="K19" s="46">
        <v>410</v>
      </c>
      <c r="L19" s="46">
        <v>406</v>
      </c>
      <c r="M19" s="46">
        <v>816</v>
      </c>
    </row>
    <row r="20" spans="1:13" x14ac:dyDescent="0.25">
      <c r="A20" s="40" t="s">
        <v>46</v>
      </c>
      <c r="B20" s="46">
        <v>1032</v>
      </c>
      <c r="C20" s="46">
        <v>927</v>
      </c>
      <c r="D20" s="46">
        <v>1959</v>
      </c>
      <c r="E20" s="46">
        <v>941</v>
      </c>
      <c r="F20" s="46">
        <v>963</v>
      </c>
      <c r="G20" s="46">
        <v>1904</v>
      </c>
      <c r="H20" s="46">
        <v>769</v>
      </c>
      <c r="I20" s="46">
        <v>818</v>
      </c>
      <c r="J20" s="46">
        <v>1587</v>
      </c>
      <c r="K20" s="46">
        <v>2742</v>
      </c>
      <c r="L20" s="46">
        <v>2708</v>
      </c>
      <c r="M20" s="46">
        <v>5450</v>
      </c>
    </row>
    <row r="21" spans="1:13" x14ac:dyDescent="0.25">
      <c r="A21" s="40" t="s">
        <v>47</v>
      </c>
      <c r="B21" s="46">
        <v>285</v>
      </c>
      <c r="C21" s="46">
        <v>281</v>
      </c>
      <c r="D21" s="46">
        <v>566</v>
      </c>
      <c r="E21" s="46">
        <v>302</v>
      </c>
      <c r="F21" s="46">
        <v>298</v>
      </c>
      <c r="G21" s="46">
        <v>600</v>
      </c>
      <c r="H21" s="46">
        <v>259</v>
      </c>
      <c r="I21" s="46">
        <v>237</v>
      </c>
      <c r="J21" s="46">
        <v>496</v>
      </c>
      <c r="K21" s="46">
        <v>846</v>
      </c>
      <c r="L21" s="46">
        <v>816</v>
      </c>
      <c r="M21" s="46">
        <v>1662</v>
      </c>
    </row>
    <row r="22" spans="1:13" x14ac:dyDescent="0.25">
      <c r="A22" s="40" t="s">
        <v>48</v>
      </c>
      <c r="B22" s="46">
        <v>372</v>
      </c>
      <c r="C22" s="46">
        <v>351</v>
      </c>
      <c r="D22" s="46">
        <v>723</v>
      </c>
      <c r="E22" s="46">
        <v>334</v>
      </c>
      <c r="F22" s="46">
        <v>329</v>
      </c>
      <c r="G22" s="46">
        <v>663</v>
      </c>
      <c r="H22" s="46">
        <v>338</v>
      </c>
      <c r="I22" s="46">
        <v>301</v>
      </c>
      <c r="J22" s="46">
        <v>639</v>
      </c>
      <c r="K22" s="46">
        <v>1044</v>
      </c>
      <c r="L22" s="46">
        <v>981</v>
      </c>
      <c r="M22" s="46">
        <v>2025</v>
      </c>
    </row>
    <row r="23" spans="1:13" x14ac:dyDescent="0.25">
      <c r="A23" s="40" t="s">
        <v>49</v>
      </c>
      <c r="B23" s="46">
        <v>1734</v>
      </c>
      <c r="C23" s="46">
        <v>1721</v>
      </c>
      <c r="D23" s="46">
        <v>3455</v>
      </c>
      <c r="E23" s="46">
        <v>1693</v>
      </c>
      <c r="F23" s="46">
        <v>1703</v>
      </c>
      <c r="G23" s="46">
        <v>3396</v>
      </c>
      <c r="H23" s="46">
        <v>1431</v>
      </c>
      <c r="I23" s="46">
        <v>1474</v>
      </c>
      <c r="J23" s="46">
        <v>2905</v>
      </c>
      <c r="K23" s="46">
        <v>4858</v>
      </c>
      <c r="L23" s="46">
        <v>4898</v>
      </c>
      <c r="M23" s="46">
        <v>9756</v>
      </c>
    </row>
    <row r="24" spans="1:13" x14ac:dyDescent="0.25">
      <c r="A24" s="40" t="s">
        <v>50</v>
      </c>
      <c r="B24" s="46">
        <v>1889</v>
      </c>
      <c r="C24" s="46">
        <v>1809</v>
      </c>
      <c r="D24" s="46">
        <v>3698</v>
      </c>
      <c r="E24" s="46">
        <v>1819</v>
      </c>
      <c r="F24" s="46">
        <v>1676</v>
      </c>
      <c r="G24" s="46">
        <v>3495</v>
      </c>
      <c r="H24" s="46">
        <v>1572</v>
      </c>
      <c r="I24" s="46">
        <v>1536</v>
      </c>
      <c r="J24" s="46">
        <v>3108</v>
      </c>
      <c r="K24" s="46">
        <v>5280</v>
      </c>
      <c r="L24" s="46">
        <v>5021</v>
      </c>
      <c r="M24" s="46">
        <v>10301</v>
      </c>
    </row>
    <row r="25" spans="1:13" x14ac:dyDescent="0.25">
      <c r="A25" s="40" t="s">
        <v>51</v>
      </c>
      <c r="B25" s="46">
        <v>197</v>
      </c>
      <c r="C25" s="46">
        <v>197</v>
      </c>
      <c r="D25" s="46">
        <v>394</v>
      </c>
      <c r="E25" s="46">
        <v>218</v>
      </c>
      <c r="F25" s="46">
        <v>203</v>
      </c>
      <c r="G25" s="46">
        <v>421</v>
      </c>
      <c r="H25" s="46">
        <v>181</v>
      </c>
      <c r="I25" s="46">
        <v>220</v>
      </c>
      <c r="J25" s="46">
        <v>401</v>
      </c>
      <c r="K25" s="46">
        <v>596</v>
      </c>
      <c r="L25" s="46">
        <v>620</v>
      </c>
      <c r="M25" s="46">
        <v>1216</v>
      </c>
    </row>
    <row r="26" spans="1:13" x14ac:dyDescent="0.25">
      <c r="A26" s="40" t="s">
        <v>52</v>
      </c>
      <c r="B26" s="46">
        <v>5945</v>
      </c>
      <c r="C26" s="46">
        <v>5620</v>
      </c>
      <c r="D26" s="46">
        <v>11565</v>
      </c>
      <c r="E26" s="46">
        <v>5577</v>
      </c>
      <c r="F26" s="46">
        <v>5390</v>
      </c>
      <c r="G26" s="46">
        <v>10967</v>
      </c>
      <c r="H26" s="46">
        <v>5016</v>
      </c>
      <c r="I26" s="46">
        <v>4962</v>
      </c>
      <c r="J26" s="46">
        <v>9978</v>
      </c>
      <c r="K26" s="46">
        <v>16538</v>
      </c>
      <c r="L26" s="46">
        <v>15972</v>
      </c>
      <c r="M26" s="46">
        <v>32510</v>
      </c>
    </row>
    <row r="27" spans="1:13" x14ac:dyDescent="0.25">
      <c r="A27" s="40" t="s">
        <v>53</v>
      </c>
      <c r="B27" s="46">
        <v>399</v>
      </c>
      <c r="C27" s="46">
        <v>401</v>
      </c>
      <c r="D27" s="46">
        <v>800</v>
      </c>
      <c r="E27" s="46">
        <v>410</v>
      </c>
      <c r="F27" s="46">
        <v>313</v>
      </c>
      <c r="G27" s="46">
        <v>723</v>
      </c>
      <c r="H27" s="46">
        <v>319</v>
      </c>
      <c r="I27" s="46">
        <v>327</v>
      </c>
      <c r="J27" s="46">
        <v>646</v>
      </c>
      <c r="K27" s="46">
        <v>1128</v>
      </c>
      <c r="L27" s="46">
        <v>1041</v>
      </c>
      <c r="M27" s="46">
        <v>2169</v>
      </c>
    </row>
    <row r="28" spans="1:13" x14ac:dyDescent="0.25">
      <c r="A28" s="40" t="s">
        <v>54</v>
      </c>
      <c r="B28" s="46">
        <v>498</v>
      </c>
      <c r="C28" s="46">
        <v>485</v>
      </c>
      <c r="D28" s="46">
        <v>983</v>
      </c>
      <c r="E28" s="46">
        <v>457</v>
      </c>
      <c r="F28" s="46">
        <v>484</v>
      </c>
      <c r="G28" s="46">
        <v>941</v>
      </c>
      <c r="H28" s="46">
        <v>449</v>
      </c>
      <c r="I28" s="46">
        <v>440</v>
      </c>
      <c r="J28" s="46">
        <v>889</v>
      </c>
      <c r="K28" s="46">
        <v>1404</v>
      </c>
      <c r="L28" s="46">
        <v>1409</v>
      </c>
      <c r="M28" s="46">
        <v>2813</v>
      </c>
    </row>
    <row r="29" spans="1:13" x14ac:dyDescent="0.25">
      <c r="A29" s="40" t="s">
        <v>55</v>
      </c>
      <c r="B29" s="46">
        <v>15839</v>
      </c>
      <c r="C29" s="46">
        <v>15471</v>
      </c>
      <c r="D29" s="46">
        <v>31310</v>
      </c>
      <c r="E29" s="46">
        <v>14322</v>
      </c>
      <c r="F29" s="46">
        <v>14006</v>
      </c>
      <c r="G29" s="46">
        <v>28328</v>
      </c>
      <c r="H29" s="46">
        <v>12560</v>
      </c>
      <c r="I29" s="46">
        <v>12642</v>
      </c>
      <c r="J29" s="46">
        <v>25202</v>
      </c>
      <c r="K29" s="46">
        <v>42721</v>
      </c>
      <c r="L29" s="46">
        <v>42119</v>
      </c>
      <c r="M29" s="46">
        <v>84840</v>
      </c>
    </row>
    <row r="30" spans="1:13" x14ac:dyDescent="0.25">
      <c r="A30" s="40" t="s">
        <v>56</v>
      </c>
      <c r="B30" s="46">
        <v>522</v>
      </c>
      <c r="C30" s="46">
        <v>528</v>
      </c>
      <c r="D30" s="46">
        <v>1050</v>
      </c>
      <c r="E30" s="46">
        <v>523</v>
      </c>
      <c r="F30" s="46">
        <v>478</v>
      </c>
      <c r="G30" s="46">
        <v>1001</v>
      </c>
      <c r="H30" s="46">
        <v>432</v>
      </c>
      <c r="I30" s="46">
        <v>423</v>
      </c>
      <c r="J30" s="46">
        <v>855</v>
      </c>
      <c r="K30" s="46">
        <v>1477</v>
      </c>
      <c r="L30" s="46">
        <v>1429</v>
      </c>
      <c r="M30" s="46">
        <v>2906</v>
      </c>
    </row>
    <row r="31" spans="1:13" x14ac:dyDescent="0.25">
      <c r="A31" s="40" t="s">
        <v>57</v>
      </c>
      <c r="B31" s="46">
        <v>263</v>
      </c>
      <c r="C31" s="46">
        <v>261</v>
      </c>
      <c r="D31" s="46">
        <v>524</v>
      </c>
      <c r="E31" s="46">
        <v>267</v>
      </c>
      <c r="F31" s="46">
        <v>265</v>
      </c>
      <c r="G31" s="46">
        <v>532</v>
      </c>
      <c r="H31" s="46">
        <v>214</v>
      </c>
      <c r="I31" s="46">
        <v>222</v>
      </c>
      <c r="J31" s="46">
        <v>436</v>
      </c>
      <c r="K31" s="46">
        <v>744</v>
      </c>
      <c r="L31" s="46">
        <v>748</v>
      </c>
      <c r="M31" s="46">
        <v>1492</v>
      </c>
    </row>
    <row r="32" spans="1:13" x14ac:dyDescent="0.25">
      <c r="A32" s="40" t="s">
        <v>58</v>
      </c>
      <c r="B32" s="46">
        <v>1459</v>
      </c>
      <c r="C32" s="46">
        <v>1380</v>
      </c>
      <c r="D32" s="46">
        <v>2839</v>
      </c>
      <c r="E32" s="46">
        <v>1467</v>
      </c>
      <c r="F32" s="46">
        <v>1311</v>
      </c>
      <c r="G32" s="46">
        <v>2778</v>
      </c>
      <c r="H32" s="46">
        <v>1236</v>
      </c>
      <c r="I32" s="46">
        <v>1277</v>
      </c>
      <c r="J32" s="46">
        <v>2513</v>
      </c>
      <c r="K32" s="46">
        <v>4162</v>
      </c>
      <c r="L32" s="46">
        <v>3968</v>
      </c>
      <c r="M32" s="46">
        <v>8130</v>
      </c>
    </row>
    <row r="33" spans="1:13" x14ac:dyDescent="0.25">
      <c r="A33" s="40" t="s">
        <v>59</v>
      </c>
      <c r="B33" s="46">
        <v>141</v>
      </c>
      <c r="C33" s="46">
        <v>182</v>
      </c>
      <c r="D33" s="46">
        <v>323</v>
      </c>
      <c r="E33" s="46">
        <v>177</v>
      </c>
      <c r="F33" s="46">
        <v>157</v>
      </c>
      <c r="G33" s="46">
        <v>334</v>
      </c>
      <c r="H33" s="46">
        <v>171</v>
      </c>
      <c r="I33" s="46">
        <v>178</v>
      </c>
      <c r="J33" s="46">
        <v>349</v>
      </c>
      <c r="K33" s="46">
        <v>489</v>
      </c>
      <c r="L33" s="46">
        <v>517</v>
      </c>
      <c r="M33" s="46">
        <v>1006</v>
      </c>
    </row>
    <row r="34" spans="1:13" x14ac:dyDescent="0.25">
      <c r="A34" s="40" t="s">
        <v>60</v>
      </c>
      <c r="B34" s="46">
        <v>729</v>
      </c>
      <c r="C34" s="46">
        <v>727</v>
      </c>
      <c r="D34" s="46">
        <v>1456</v>
      </c>
      <c r="E34" s="46">
        <v>655</v>
      </c>
      <c r="F34" s="46">
        <v>658</v>
      </c>
      <c r="G34" s="46">
        <v>1313</v>
      </c>
      <c r="H34" s="46">
        <v>566</v>
      </c>
      <c r="I34" s="46">
        <v>572</v>
      </c>
      <c r="J34" s="46">
        <v>1138</v>
      </c>
      <c r="K34" s="46">
        <v>1950</v>
      </c>
      <c r="L34" s="46">
        <v>1957</v>
      </c>
      <c r="M34" s="46">
        <v>3907</v>
      </c>
    </row>
    <row r="35" spans="1:13" x14ac:dyDescent="0.25">
      <c r="A35" s="40" t="s">
        <v>61</v>
      </c>
      <c r="B35" s="46">
        <v>669</v>
      </c>
      <c r="C35" s="46">
        <v>625</v>
      </c>
      <c r="D35" s="46">
        <v>1294</v>
      </c>
      <c r="E35" s="46">
        <v>593</v>
      </c>
      <c r="F35" s="46">
        <v>643</v>
      </c>
      <c r="G35" s="46">
        <v>1236</v>
      </c>
      <c r="H35" s="46">
        <v>561</v>
      </c>
      <c r="I35" s="46">
        <v>576</v>
      </c>
      <c r="J35" s="46">
        <v>1137</v>
      </c>
      <c r="K35" s="46">
        <v>1823</v>
      </c>
      <c r="L35" s="46">
        <v>1844</v>
      </c>
      <c r="M35" s="46">
        <v>3667</v>
      </c>
    </row>
    <row r="36" spans="1:13" x14ac:dyDescent="0.25">
      <c r="A36" s="40" t="s">
        <v>62</v>
      </c>
      <c r="B36" s="46">
        <v>2628</v>
      </c>
      <c r="C36" s="46">
        <v>2535</v>
      </c>
      <c r="D36" s="46">
        <v>5163</v>
      </c>
      <c r="E36" s="46">
        <v>2409</v>
      </c>
      <c r="F36" s="46">
        <v>2359</v>
      </c>
      <c r="G36" s="46">
        <v>4768</v>
      </c>
      <c r="H36" s="46">
        <v>2340</v>
      </c>
      <c r="I36" s="46">
        <v>2259</v>
      </c>
      <c r="J36" s="46">
        <v>4599</v>
      </c>
      <c r="K36" s="46">
        <v>7377</v>
      </c>
      <c r="L36" s="46">
        <v>7153</v>
      </c>
      <c r="M36" s="46">
        <v>14530</v>
      </c>
    </row>
    <row r="37" spans="1:13" x14ac:dyDescent="0.25">
      <c r="A37" s="40" t="s">
        <v>63</v>
      </c>
      <c r="B37" s="46">
        <v>878</v>
      </c>
      <c r="C37" s="46">
        <v>883</v>
      </c>
      <c r="D37" s="46">
        <v>1761</v>
      </c>
      <c r="E37" s="46">
        <v>832</v>
      </c>
      <c r="F37" s="46">
        <v>878</v>
      </c>
      <c r="G37" s="46">
        <v>1710</v>
      </c>
      <c r="H37" s="46">
        <v>761</v>
      </c>
      <c r="I37" s="46">
        <v>791</v>
      </c>
      <c r="J37" s="46">
        <v>1552</v>
      </c>
      <c r="K37" s="46">
        <v>2471</v>
      </c>
      <c r="L37" s="46">
        <v>2552</v>
      </c>
      <c r="M37" s="46">
        <v>5023</v>
      </c>
    </row>
    <row r="38" spans="1:13" x14ac:dyDescent="0.25">
      <c r="A38" s="40" t="s">
        <v>64</v>
      </c>
      <c r="B38" s="46">
        <v>441</v>
      </c>
      <c r="C38" s="46">
        <v>454</v>
      </c>
      <c r="D38" s="46">
        <v>895</v>
      </c>
      <c r="E38" s="46">
        <v>411</v>
      </c>
      <c r="F38" s="46">
        <v>434</v>
      </c>
      <c r="G38" s="46">
        <v>845</v>
      </c>
      <c r="H38" s="46">
        <v>419</v>
      </c>
      <c r="I38" s="46">
        <v>374</v>
      </c>
      <c r="J38" s="46">
        <v>793</v>
      </c>
      <c r="K38" s="46">
        <v>1271</v>
      </c>
      <c r="L38" s="46">
        <v>1262</v>
      </c>
      <c r="M38" s="46">
        <v>2533</v>
      </c>
    </row>
    <row r="39" spans="1:13" x14ac:dyDescent="0.25">
      <c r="A39" s="40" t="s">
        <v>65</v>
      </c>
      <c r="B39" s="46">
        <v>1489</v>
      </c>
      <c r="C39" s="46">
        <v>1293</v>
      </c>
      <c r="D39" s="46">
        <v>2782</v>
      </c>
      <c r="E39" s="46">
        <v>1262</v>
      </c>
      <c r="F39" s="46">
        <v>1266</v>
      </c>
      <c r="G39" s="46">
        <v>2528</v>
      </c>
      <c r="H39" s="46">
        <v>1150</v>
      </c>
      <c r="I39" s="46">
        <v>1145</v>
      </c>
      <c r="J39" s="46">
        <v>2295</v>
      </c>
      <c r="K39" s="46">
        <v>3901</v>
      </c>
      <c r="L39" s="46">
        <v>3704</v>
      </c>
      <c r="M39" s="46">
        <v>7605</v>
      </c>
    </row>
    <row r="40" spans="1:13" x14ac:dyDescent="0.25">
      <c r="A40" s="40" t="s">
        <v>66</v>
      </c>
      <c r="B40" s="46">
        <v>1204</v>
      </c>
      <c r="C40" s="46">
        <v>1145</v>
      </c>
      <c r="D40" s="46">
        <v>2349</v>
      </c>
      <c r="E40" s="46">
        <v>1020</v>
      </c>
      <c r="F40" s="46">
        <v>1080</v>
      </c>
      <c r="G40" s="46">
        <v>2100</v>
      </c>
      <c r="H40" s="46">
        <v>917</v>
      </c>
      <c r="I40" s="46">
        <v>979</v>
      </c>
      <c r="J40" s="46">
        <v>1896</v>
      </c>
      <c r="K40" s="46">
        <v>3141</v>
      </c>
      <c r="L40" s="46">
        <v>3204</v>
      </c>
      <c r="M40" s="46">
        <v>6345</v>
      </c>
    </row>
    <row r="41" spans="1:13" x14ac:dyDescent="0.25">
      <c r="A41" s="40" t="s">
        <v>67</v>
      </c>
      <c r="B41" s="46">
        <v>932</v>
      </c>
      <c r="C41" s="46">
        <v>923</v>
      </c>
      <c r="D41" s="46">
        <v>1855</v>
      </c>
      <c r="E41" s="46">
        <v>908</v>
      </c>
      <c r="F41" s="46">
        <v>834</v>
      </c>
      <c r="G41" s="46">
        <v>1742</v>
      </c>
      <c r="H41" s="46">
        <v>847</v>
      </c>
      <c r="I41" s="46">
        <v>772</v>
      </c>
      <c r="J41" s="46">
        <v>1619</v>
      </c>
      <c r="K41" s="46">
        <v>2687</v>
      </c>
      <c r="L41" s="46">
        <v>2529</v>
      </c>
      <c r="M41" s="46">
        <v>5216</v>
      </c>
    </row>
    <row r="42" spans="1:13" x14ac:dyDescent="0.25">
      <c r="A42" s="40" t="s">
        <v>68</v>
      </c>
      <c r="B42" s="46">
        <v>1573</v>
      </c>
      <c r="C42" s="46">
        <v>1441</v>
      </c>
      <c r="D42" s="46">
        <v>3014</v>
      </c>
      <c r="E42" s="46">
        <v>1454</v>
      </c>
      <c r="F42" s="46">
        <v>1456</v>
      </c>
      <c r="G42" s="46">
        <v>2910</v>
      </c>
      <c r="H42" s="46">
        <v>1218</v>
      </c>
      <c r="I42" s="46">
        <v>1277</v>
      </c>
      <c r="J42" s="46">
        <v>2495</v>
      </c>
      <c r="K42" s="46">
        <v>4245</v>
      </c>
      <c r="L42" s="46">
        <v>4174</v>
      </c>
      <c r="M42" s="46">
        <v>8419</v>
      </c>
    </row>
    <row r="43" spans="1:13" x14ac:dyDescent="0.25">
      <c r="A43" s="40" t="s">
        <v>69</v>
      </c>
      <c r="B43" s="46">
        <v>71</v>
      </c>
      <c r="C43" s="46">
        <v>69</v>
      </c>
      <c r="D43" s="46">
        <v>140</v>
      </c>
      <c r="E43" s="46">
        <v>72</v>
      </c>
      <c r="F43" s="46">
        <v>69</v>
      </c>
      <c r="G43" s="46">
        <v>141</v>
      </c>
      <c r="H43" s="46">
        <v>62</v>
      </c>
      <c r="I43" s="46">
        <v>64</v>
      </c>
      <c r="J43" s="46">
        <v>126</v>
      </c>
      <c r="K43" s="46">
        <v>205</v>
      </c>
      <c r="L43" s="46">
        <v>202</v>
      </c>
      <c r="M43" s="46">
        <v>407</v>
      </c>
    </row>
    <row r="44" spans="1:13" x14ac:dyDescent="0.25">
      <c r="A44" s="40" t="s">
        <v>70</v>
      </c>
      <c r="B44" s="46">
        <v>846</v>
      </c>
      <c r="C44" s="46">
        <v>847</v>
      </c>
      <c r="D44" s="46">
        <v>1693</v>
      </c>
      <c r="E44" s="46">
        <v>770</v>
      </c>
      <c r="F44" s="46">
        <v>813</v>
      </c>
      <c r="G44" s="46">
        <v>1583</v>
      </c>
      <c r="H44" s="46">
        <v>693</v>
      </c>
      <c r="I44" s="46">
        <v>733</v>
      </c>
      <c r="J44" s="46">
        <v>1426</v>
      </c>
      <c r="K44" s="46">
        <v>2309</v>
      </c>
      <c r="L44" s="46">
        <v>2393</v>
      </c>
      <c r="M44" s="46">
        <v>4702</v>
      </c>
    </row>
    <row r="45" spans="1:13" x14ac:dyDescent="0.25">
      <c r="A45" s="40" t="s">
        <v>71</v>
      </c>
      <c r="B45" s="46">
        <v>62</v>
      </c>
      <c r="C45" s="46">
        <v>45</v>
      </c>
      <c r="D45" s="46">
        <v>107</v>
      </c>
      <c r="E45" s="46">
        <v>65</v>
      </c>
      <c r="F45" s="46">
        <v>56</v>
      </c>
      <c r="G45" s="46">
        <v>121</v>
      </c>
      <c r="H45" s="46">
        <v>29</v>
      </c>
      <c r="I45" s="46">
        <v>54</v>
      </c>
      <c r="J45" s="46">
        <v>83</v>
      </c>
      <c r="K45" s="46">
        <v>156</v>
      </c>
      <c r="L45" s="46">
        <v>155</v>
      </c>
      <c r="M45" s="46">
        <v>311</v>
      </c>
    </row>
    <row r="46" spans="1:13" x14ac:dyDescent="0.25">
      <c r="A46" s="40" t="s">
        <v>72</v>
      </c>
      <c r="B46" s="46">
        <v>2065</v>
      </c>
      <c r="C46" s="46">
        <v>1974</v>
      </c>
      <c r="D46" s="46">
        <v>4039</v>
      </c>
      <c r="E46" s="46">
        <v>1791</v>
      </c>
      <c r="F46" s="46">
        <v>1800</v>
      </c>
      <c r="G46" s="46">
        <v>3591</v>
      </c>
      <c r="H46" s="46">
        <v>1604</v>
      </c>
      <c r="I46" s="46">
        <v>1504</v>
      </c>
      <c r="J46" s="46">
        <v>3108</v>
      </c>
      <c r="K46" s="46">
        <v>5460</v>
      </c>
      <c r="L46" s="46">
        <v>5278</v>
      </c>
      <c r="M46" s="46">
        <v>10738</v>
      </c>
    </row>
    <row r="47" spans="1:13" x14ac:dyDescent="0.25">
      <c r="A47" s="40" t="s">
        <v>73</v>
      </c>
      <c r="B47" s="46">
        <v>119</v>
      </c>
      <c r="C47" s="46">
        <v>140</v>
      </c>
      <c r="D47" s="46">
        <v>259</v>
      </c>
      <c r="E47" s="46">
        <v>116</v>
      </c>
      <c r="F47" s="46">
        <v>104</v>
      </c>
      <c r="G47" s="46">
        <v>220</v>
      </c>
      <c r="H47" s="46">
        <v>94</v>
      </c>
      <c r="I47" s="46">
        <v>103</v>
      </c>
      <c r="J47" s="46">
        <v>197</v>
      </c>
      <c r="K47" s="46">
        <v>329</v>
      </c>
      <c r="L47" s="46">
        <v>347</v>
      </c>
      <c r="M47" s="46">
        <v>676</v>
      </c>
    </row>
    <row r="48" spans="1:13" x14ac:dyDescent="0.25">
      <c r="A48" s="40" t="s">
        <v>74</v>
      </c>
      <c r="B48" s="46">
        <v>338</v>
      </c>
      <c r="C48" s="46">
        <v>320</v>
      </c>
      <c r="D48" s="46">
        <v>658</v>
      </c>
      <c r="E48" s="46">
        <v>324</v>
      </c>
      <c r="F48" s="46">
        <v>305</v>
      </c>
      <c r="G48" s="46">
        <v>629</v>
      </c>
      <c r="H48" s="46">
        <v>317</v>
      </c>
      <c r="I48" s="46">
        <v>316</v>
      </c>
      <c r="J48" s="46">
        <v>633</v>
      </c>
      <c r="K48" s="46">
        <v>979</v>
      </c>
      <c r="L48" s="46">
        <v>941</v>
      </c>
      <c r="M48" s="46">
        <v>1920</v>
      </c>
    </row>
    <row r="49" spans="1:13" x14ac:dyDescent="0.25">
      <c r="A49" s="40" t="s">
        <v>75</v>
      </c>
      <c r="B49" s="46">
        <v>259</v>
      </c>
      <c r="C49" s="46">
        <v>247</v>
      </c>
      <c r="D49" s="46">
        <v>506</v>
      </c>
      <c r="E49" s="46">
        <v>221</v>
      </c>
      <c r="F49" s="46">
        <v>247</v>
      </c>
      <c r="G49" s="46">
        <v>468</v>
      </c>
      <c r="H49" s="46">
        <v>193</v>
      </c>
      <c r="I49" s="46">
        <v>214</v>
      </c>
      <c r="J49" s="46">
        <v>407</v>
      </c>
      <c r="K49" s="46">
        <v>673</v>
      </c>
      <c r="L49" s="46">
        <v>708</v>
      </c>
      <c r="M49" s="46">
        <v>1381</v>
      </c>
    </row>
    <row r="50" spans="1:13" x14ac:dyDescent="0.25">
      <c r="A50" s="40" t="s">
        <v>76</v>
      </c>
      <c r="B50" s="46">
        <v>554</v>
      </c>
      <c r="C50" s="46">
        <v>534</v>
      </c>
      <c r="D50" s="46">
        <v>1088</v>
      </c>
      <c r="E50" s="46">
        <v>478</v>
      </c>
      <c r="F50" s="46">
        <v>504</v>
      </c>
      <c r="G50" s="46">
        <v>982</v>
      </c>
      <c r="H50" s="46">
        <v>427</v>
      </c>
      <c r="I50" s="46">
        <v>448</v>
      </c>
      <c r="J50" s="46">
        <v>875</v>
      </c>
      <c r="K50" s="46">
        <v>1459</v>
      </c>
      <c r="L50" s="46">
        <v>1486</v>
      </c>
      <c r="M50" s="46">
        <v>2945</v>
      </c>
    </row>
    <row r="51" spans="1:13" x14ac:dyDescent="0.25">
      <c r="A51" s="40" t="s">
        <v>77</v>
      </c>
      <c r="B51" s="46">
        <v>1321</v>
      </c>
      <c r="C51" s="46">
        <v>1340</v>
      </c>
      <c r="D51" s="46">
        <v>2661</v>
      </c>
      <c r="E51" s="46">
        <v>1239</v>
      </c>
      <c r="F51" s="46">
        <v>1309</v>
      </c>
      <c r="G51" s="46">
        <v>2548</v>
      </c>
      <c r="H51" s="46">
        <v>1100</v>
      </c>
      <c r="I51" s="46">
        <v>1144</v>
      </c>
      <c r="J51" s="46">
        <v>2244</v>
      </c>
      <c r="K51" s="46">
        <v>3660</v>
      </c>
      <c r="L51" s="46">
        <v>3793</v>
      </c>
      <c r="M51" s="46">
        <v>7453</v>
      </c>
    </row>
    <row r="52" spans="1:13" x14ac:dyDescent="0.25">
      <c r="A52" s="40" t="s">
        <v>78</v>
      </c>
      <c r="B52" s="46">
        <v>238</v>
      </c>
      <c r="C52" s="46">
        <v>219</v>
      </c>
      <c r="D52" s="46">
        <v>457</v>
      </c>
      <c r="E52" s="46">
        <v>243</v>
      </c>
      <c r="F52" s="46">
        <v>238</v>
      </c>
      <c r="G52" s="46">
        <v>481</v>
      </c>
      <c r="H52" s="46">
        <v>232</v>
      </c>
      <c r="I52" s="46">
        <v>240</v>
      </c>
      <c r="J52" s="46">
        <v>472</v>
      </c>
      <c r="K52" s="46">
        <v>713</v>
      </c>
      <c r="L52" s="46">
        <v>697</v>
      </c>
      <c r="M52" s="46">
        <v>1410</v>
      </c>
    </row>
    <row r="53" spans="1:13" x14ac:dyDescent="0.25">
      <c r="A53" s="40" t="s">
        <v>79</v>
      </c>
      <c r="B53" s="46">
        <v>720</v>
      </c>
      <c r="C53" s="46">
        <v>651</v>
      </c>
      <c r="D53" s="46">
        <v>1371</v>
      </c>
      <c r="E53" s="46">
        <v>643</v>
      </c>
      <c r="F53" s="46">
        <v>674</v>
      </c>
      <c r="G53" s="46">
        <v>1317</v>
      </c>
      <c r="H53" s="46">
        <v>561</v>
      </c>
      <c r="I53" s="46">
        <v>538</v>
      </c>
      <c r="J53" s="46">
        <v>1099</v>
      </c>
      <c r="K53" s="46">
        <v>1924</v>
      </c>
      <c r="L53" s="46">
        <v>1863</v>
      </c>
      <c r="M53" s="46">
        <v>3787</v>
      </c>
    </row>
    <row r="54" spans="1:13" x14ac:dyDescent="0.25">
      <c r="A54" s="40" t="s">
        <v>80</v>
      </c>
      <c r="B54" s="46">
        <v>161</v>
      </c>
      <c r="C54" s="46">
        <v>147</v>
      </c>
      <c r="D54" s="46">
        <v>308</v>
      </c>
      <c r="E54" s="46">
        <v>151</v>
      </c>
      <c r="F54" s="46">
        <v>160</v>
      </c>
      <c r="G54" s="46">
        <v>311</v>
      </c>
      <c r="H54" s="46">
        <v>132</v>
      </c>
      <c r="I54" s="46">
        <v>172</v>
      </c>
      <c r="J54" s="46">
        <v>304</v>
      </c>
      <c r="K54" s="46">
        <v>444</v>
      </c>
      <c r="L54" s="46">
        <v>479</v>
      </c>
      <c r="M54" s="46">
        <v>923</v>
      </c>
    </row>
    <row r="55" spans="1:13" x14ac:dyDescent="0.25">
      <c r="A55" s="40" t="s">
        <v>81</v>
      </c>
      <c r="B55" s="46">
        <v>695</v>
      </c>
      <c r="C55" s="46">
        <v>700</v>
      </c>
      <c r="D55" s="46">
        <v>1395</v>
      </c>
      <c r="E55" s="46">
        <v>629</v>
      </c>
      <c r="F55" s="46">
        <v>630</v>
      </c>
      <c r="G55" s="46">
        <v>1259</v>
      </c>
      <c r="H55" s="46">
        <v>539</v>
      </c>
      <c r="I55" s="46">
        <v>579</v>
      </c>
      <c r="J55" s="46">
        <v>1118</v>
      </c>
      <c r="K55" s="46">
        <v>1863</v>
      </c>
      <c r="L55" s="46">
        <v>1909</v>
      </c>
      <c r="M55" s="46">
        <v>3772</v>
      </c>
    </row>
    <row r="56" spans="1:13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3" x14ac:dyDescent="0.2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</row>
    <row r="58" spans="1:13" ht="16.5" thickBot="1" x14ac:dyDescent="0.3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ht="15" customHeight="1" thickBot="1" x14ac:dyDescent="0.3">
      <c r="A59" s="34" t="s">
        <v>22</v>
      </c>
      <c r="B59" s="35" t="s">
        <v>90</v>
      </c>
      <c r="C59" s="35"/>
      <c r="D59" s="35"/>
      <c r="E59" s="35" t="s">
        <v>91</v>
      </c>
      <c r="F59" s="35"/>
      <c r="G59" s="35"/>
      <c r="H59" s="35" t="s">
        <v>92</v>
      </c>
      <c r="I59" s="35"/>
      <c r="J59" s="35"/>
      <c r="K59" s="35" t="s">
        <v>13</v>
      </c>
      <c r="L59" s="35"/>
      <c r="M59" s="35"/>
    </row>
    <row r="60" spans="1:13" x14ac:dyDescent="0.25">
      <c r="A60" s="36"/>
      <c r="B60" s="37" t="s">
        <v>3</v>
      </c>
      <c r="C60" s="37" t="s">
        <v>4</v>
      </c>
      <c r="D60" s="37" t="s">
        <v>5</v>
      </c>
      <c r="E60" s="37" t="s">
        <v>3</v>
      </c>
      <c r="F60" s="37" t="s">
        <v>4</v>
      </c>
      <c r="G60" s="37" t="s">
        <v>5</v>
      </c>
      <c r="H60" s="37" t="s">
        <v>3</v>
      </c>
      <c r="I60" s="37" t="s">
        <v>4</v>
      </c>
      <c r="J60" s="37" t="s">
        <v>5</v>
      </c>
      <c r="K60" s="37" t="s">
        <v>3</v>
      </c>
      <c r="L60" s="37" t="s">
        <v>4</v>
      </c>
      <c r="M60" s="37" t="s">
        <v>5</v>
      </c>
    </row>
    <row r="61" spans="1:13" x14ac:dyDescent="0.25">
      <c r="A61" s="38" t="s">
        <v>6</v>
      </c>
      <c r="B61" s="39">
        <v>60869</v>
      </c>
      <c r="C61" s="39">
        <v>58546</v>
      </c>
      <c r="D61" s="39">
        <v>119415</v>
      </c>
      <c r="E61" s="39">
        <v>55964</v>
      </c>
      <c r="F61" s="39">
        <v>55168</v>
      </c>
      <c r="G61" s="39">
        <v>111132</v>
      </c>
      <c r="H61" s="39">
        <v>49508</v>
      </c>
      <c r="I61" s="39">
        <v>50001</v>
      </c>
      <c r="J61" s="39">
        <v>99509</v>
      </c>
      <c r="K61" s="39">
        <v>166341</v>
      </c>
      <c r="L61" s="39">
        <v>163715</v>
      </c>
      <c r="M61" s="39">
        <v>330056</v>
      </c>
    </row>
    <row r="62" spans="1:13" x14ac:dyDescent="0.25">
      <c r="A62" s="40" t="s">
        <v>14</v>
      </c>
      <c r="B62" s="46">
        <v>5905</v>
      </c>
      <c r="C62" s="46">
        <v>5653</v>
      </c>
      <c r="D62" s="46">
        <v>11558</v>
      </c>
      <c r="E62" s="46">
        <v>5511</v>
      </c>
      <c r="F62" s="46">
        <v>5547</v>
      </c>
      <c r="G62" s="46">
        <v>11058</v>
      </c>
      <c r="H62" s="46">
        <v>4830</v>
      </c>
      <c r="I62" s="46">
        <v>4924</v>
      </c>
      <c r="J62" s="46">
        <v>9754</v>
      </c>
      <c r="K62" s="46">
        <v>16246</v>
      </c>
      <c r="L62" s="46">
        <v>16124</v>
      </c>
      <c r="M62" s="46">
        <v>32370</v>
      </c>
    </row>
    <row r="63" spans="1:13" x14ac:dyDescent="0.25">
      <c r="A63" s="40" t="s">
        <v>15</v>
      </c>
      <c r="B63" s="46">
        <v>3686</v>
      </c>
      <c r="C63" s="46">
        <v>3476</v>
      </c>
      <c r="D63" s="46">
        <v>7162</v>
      </c>
      <c r="E63" s="46">
        <v>3455</v>
      </c>
      <c r="F63" s="46">
        <v>3392</v>
      </c>
      <c r="G63" s="46">
        <v>6847</v>
      </c>
      <c r="H63" s="46">
        <v>3086</v>
      </c>
      <c r="I63" s="46">
        <v>3115</v>
      </c>
      <c r="J63" s="46">
        <v>6201</v>
      </c>
      <c r="K63" s="46">
        <v>10227</v>
      </c>
      <c r="L63" s="46">
        <v>9983</v>
      </c>
      <c r="M63" s="46">
        <v>20210</v>
      </c>
    </row>
    <row r="64" spans="1:13" x14ac:dyDescent="0.25">
      <c r="A64" s="40" t="s">
        <v>16</v>
      </c>
      <c r="B64" s="46">
        <v>15839</v>
      </c>
      <c r="C64" s="46">
        <v>15471</v>
      </c>
      <c r="D64" s="46">
        <v>31310</v>
      </c>
      <c r="E64" s="46">
        <v>14322</v>
      </c>
      <c r="F64" s="46">
        <v>14006</v>
      </c>
      <c r="G64" s="46">
        <v>28328</v>
      </c>
      <c r="H64" s="46">
        <v>12560</v>
      </c>
      <c r="I64" s="46">
        <v>12642</v>
      </c>
      <c r="J64" s="46">
        <v>25202</v>
      </c>
      <c r="K64" s="46">
        <v>42721</v>
      </c>
      <c r="L64" s="46">
        <v>42119</v>
      </c>
      <c r="M64" s="46">
        <v>84840</v>
      </c>
    </row>
    <row r="65" spans="1:13" x14ac:dyDescent="0.25">
      <c r="A65" s="40" t="s">
        <v>17</v>
      </c>
      <c r="B65" s="46">
        <v>6921</v>
      </c>
      <c r="C65" s="46">
        <v>6625</v>
      </c>
      <c r="D65" s="46">
        <v>13546</v>
      </c>
      <c r="E65" s="46">
        <v>6225</v>
      </c>
      <c r="F65" s="46">
        <v>6195</v>
      </c>
      <c r="G65" s="46">
        <v>12420</v>
      </c>
      <c r="H65" s="46">
        <v>5531</v>
      </c>
      <c r="I65" s="46">
        <v>5487</v>
      </c>
      <c r="J65" s="46">
        <v>11018</v>
      </c>
      <c r="K65" s="46">
        <v>18677</v>
      </c>
      <c r="L65" s="46">
        <v>18307</v>
      </c>
      <c r="M65" s="46">
        <v>36984</v>
      </c>
    </row>
    <row r="66" spans="1:13" x14ac:dyDescent="0.25">
      <c r="A66" s="40" t="s">
        <v>18</v>
      </c>
      <c r="B66" s="46">
        <v>10268</v>
      </c>
      <c r="C66" s="46">
        <v>9711</v>
      </c>
      <c r="D66" s="46">
        <v>19979</v>
      </c>
      <c r="E66" s="46">
        <v>9190</v>
      </c>
      <c r="F66" s="46">
        <v>9186</v>
      </c>
      <c r="G66" s="46">
        <v>18376</v>
      </c>
      <c r="H66" s="46">
        <v>8061</v>
      </c>
      <c r="I66" s="46">
        <v>8226</v>
      </c>
      <c r="J66" s="46">
        <v>16287</v>
      </c>
      <c r="K66" s="46">
        <v>27519</v>
      </c>
      <c r="L66" s="46">
        <v>27123</v>
      </c>
      <c r="M66" s="46">
        <v>54642</v>
      </c>
    </row>
    <row r="67" spans="1:13" x14ac:dyDescent="0.25">
      <c r="A67" s="40" t="s">
        <v>19</v>
      </c>
      <c r="B67" s="46">
        <v>8955</v>
      </c>
      <c r="C67" s="46">
        <v>8514</v>
      </c>
      <c r="D67" s="46">
        <v>17469</v>
      </c>
      <c r="E67" s="46">
        <v>8613</v>
      </c>
      <c r="F67" s="46">
        <v>8233</v>
      </c>
      <c r="G67" s="46">
        <v>16846</v>
      </c>
      <c r="H67" s="46">
        <v>7609</v>
      </c>
      <c r="I67" s="46">
        <v>7665</v>
      </c>
      <c r="J67" s="46">
        <v>15274</v>
      </c>
      <c r="K67" s="46">
        <v>25177</v>
      </c>
      <c r="L67" s="46">
        <v>24412</v>
      </c>
      <c r="M67" s="46">
        <v>49589</v>
      </c>
    </row>
    <row r="68" spans="1:13" x14ac:dyDescent="0.25">
      <c r="A68" s="40" t="s">
        <v>20</v>
      </c>
      <c r="B68" s="46">
        <v>6119</v>
      </c>
      <c r="C68" s="46">
        <v>6038</v>
      </c>
      <c r="D68" s="46">
        <v>12157</v>
      </c>
      <c r="E68" s="46">
        <v>5688</v>
      </c>
      <c r="F68" s="46">
        <v>5593</v>
      </c>
      <c r="G68" s="46">
        <v>11281</v>
      </c>
      <c r="H68" s="46">
        <v>5157</v>
      </c>
      <c r="I68" s="46">
        <v>5180</v>
      </c>
      <c r="J68" s="46">
        <v>10337</v>
      </c>
      <c r="K68" s="46">
        <v>16964</v>
      </c>
      <c r="L68" s="46">
        <v>16811</v>
      </c>
      <c r="M68" s="46">
        <v>33775</v>
      </c>
    </row>
    <row r="69" spans="1:13" x14ac:dyDescent="0.25">
      <c r="A69" s="40" t="s">
        <v>21</v>
      </c>
      <c r="B69" s="46">
        <v>3176</v>
      </c>
      <c r="C69" s="46">
        <v>3058</v>
      </c>
      <c r="D69" s="46">
        <v>6234</v>
      </c>
      <c r="E69" s="46">
        <v>2960</v>
      </c>
      <c r="F69" s="46">
        <v>3016</v>
      </c>
      <c r="G69" s="46">
        <v>5976</v>
      </c>
      <c r="H69" s="46">
        <v>2674</v>
      </c>
      <c r="I69" s="46">
        <v>2762</v>
      </c>
      <c r="J69" s="46">
        <v>5436</v>
      </c>
      <c r="K69" s="46">
        <v>8810</v>
      </c>
      <c r="L69" s="46">
        <v>8836</v>
      </c>
      <c r="M69" s="46">
        <v>17646</v>
      </c>
    </row>
    <row r="70" spans="1:13" x14ac:dyDescent="0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2" spans="1:13" x14ac:dyDescent="0.25">
      <c r="A72" s="47" t="s">
        <v>96</v>
      </c>
    </row>
  </sheetData>
  <mergeCells count="10">
    <mergeCell ref="K59:M59"/>
    <mergeCell ref="K7:M7"/>
    <mergeCell ref="B7:D7"/>
    <mergeCell ref="E7:G7"/>
    <mergeCell ref="H7:J7"/>
    <mergeCell ref="A7:A8"/>
    <mergeCell ref="A59:A60"/>
    <mergeCell ref="B59:D59"/>
    <mergeCell ref="E59:G59"/>
    <mergeCell ref="H59:J59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 </vt:lpstr>
      <vt:lpstr>Contenido</vt:lpstr>
      <vt:lpstr>PCSEC_1</vt:lpstr>
      <vt:lpstr>PCSEC_2</vt:lpstr>
      <vt:lpstr>PCSEC_3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2014-11-13T16:21:28Z</dcterms:created>
  <dcterms:modified xsi:type="dcterms:W3CDTF">2015-11-26T21:47:14Z</dcterms:modified>
</cp:coreProperties>
</file>